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hidePivotFieldList="1"/>
  <mc:AlternateContent xmlns:mc="http://schemas.openxmlformats.org/markup-compatibility/2006">
    <mc:Choice Requires="x15">
      <x15ac:absPath xmlns:x15ac="http://schemas.microsoft.com/office/spreadsheetml/2010/11/ac" url="C:\Users\crpl2\Downloads\"/>
    </mc:Choice>
  </mc:AlternateContent>
  <xr:revisionPtr revIDLastSave="0" documentId="13_ncr:1_{87C81FCB-0B53-4A3D-9F7A-00D07C9BF727}" xr6:coauthVersionLast="47" xr6:coauthVersionMax="47" xr10:uidLastSave="{00000000-0000-0000-0000-000000000000}"/>
  <bookViews>
    <workbookView xWindow="-120" yWindow="-120" windowWidth="38640" windowHeight="15720" tabRatio="924" activeTab="6" xr2:uid="{00000000-000D-0000-FFFF-FFFF00000000}"/>
  </bookViews>
  <sheets>
    <sheet name="Proposed Capex Noida" sheetId="27"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s>
  <definedNames>
    <definedName name="\0">'[1]Rate Analysis'!#REF!</definedName>
    <definedName name="\a">#REF!</definedName>
    <definedName name="\b">#N/A</definedName>
    <definedName name="\C">#REF!</definedName>
    <definedName name="\F">#REF!</definedName>
    <definedName name="\g">#REF!</definedName>
    <definedName name="\H">#REF!</definedName>
    <definedName name="\I">#REF!</definedName>
    <definedName name="\l">#REF!</definedName>
    <definedName name="\M">#REF!</definedName>
    <definedName name="\o">'[1]Rate Analysis'!#REF!</definedName>
    <definedName name="\p">#REF!</definedName>
    <definedName name="\Q">[2]B!#REF!</definedName>
    <definedName name="\s">#REF!</definedName>
    <definedName name="\T">#REF!</definedName>
    <definedName name="\VAL">#REF!</definedName>
    <definedName name="\z">'[3]BOQ (2)'!$IS$7931</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#REF!</definedName>
    <definedName name="___________A65539">#REF!</definedName>
    <definedName name="___________A65800">#REF!</definedName>
    <definedName name="___________A66000">#REF!</definedName>
    <definedName name="___________A99999">#REF!</definedName>
    <definedName name="___________alt1">#REF!</definedName>
    <definedName name="___________ALT2">#REF!</definedName>
    <definedName name="___________ALT3">#REF!</definedName>
    <definedName name="___________bol1">#REF!</definedName>
    <definedName name="___________BVD1">#REF!</definedName>
    <definedName name="___________BVD2">#REF!</definedName>
    <definedName name="___________dd5" localSheetId="12"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#REF!</definedName>
    <definedName name="___________f1" localSheetId="12"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#REF!</definedName>
    <definedName name="___________WO1">#REF!</definedName>
    <definedName name="__________A65539">#REF!</definedName>
    <definedName name="__________A655600">#REF!</definedName>
    <definedName name="__________A65800">#REF!</definedName>
    <definedName name="__________A66000">#REF!</definedName>
    <definedName name="__________A99999">#REF!</definedName>
    <definedName name="__________alt1">#REF!</definedName>
    <definedName name="__________ALT2">#REF!</definedName>
    <definedName name="__________ALT3">#REF!</definedName>
    <definedName name="__________ALT4">#REF!</definedName>
    <definedName name="__________bol1">#REF!</definedName>
    <definedName name="__________BVD1">#REF!</definedName>
    <definedName name="__________BVD2">#REF!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#REF!</definedName>
    <definedName name="__________RAT1">#REF!</definedName>
    <definedName name="__________RAT2">#REF!</definedName>
    <definedName name="__________WO1">#REF!</definedName>
    <definedName name="_________A65539">#REF!</definedName>
    <definedName name="_________A655600">#REF!</definedName>
    <definedName name="_________A65800">#REF!</definedName>
    <definedName name="_________A66000">#REF!</definedName>
    <definedName name="_________A99999">#REF!</definedName>
    <definedName name="_________alt1">#REF!</definedName>
    <definedName name="_________ALT2">#REF!</definedName>
    <definedName name="_________ALT3">#REF!</definedName>
    <definedName name="_________ALT4">#REF!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#REF!</definedName>
    <definedName name="_________f1" localSheetId="12"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#REF!</definedName>
    <definedName name="_________loc1">#N/A</definedName>
    <definedName name="_________MN1">#REF!</definedName>
    <definedName name="_________RAT1">#REF!</definedName>
    <definedName name="_________RAT2">#REF!</definedName>
    <definedName name="_________rim4">#REF!</definedName>
    <definedName name="_________rm4">#REF!</definedName>
    <definedName name="_________sdb2">#REF!</definedName>
    <definedName name="________a65537">#REF!</definedName>
    <definedName name="________A65539">#REF!</definedName>
    <definedName name="________A65555">#REF!</definedName>
    <definedName name="________A655600">#REF!</definedName>
    <definedName name="________A65658">#REF!</definedName>
    <definedName name="________A65800">#REF!</definedName>
    <definedName name="________A66000">#REF!</definedName>
    <definedName name="________A99999">#REF!</definedName>
    <definedName name="________alt1">#REF!</definedName>
    <definedName name="________ALT2">#REF!</definedName>
    <definedName name="________ALT3">#REF!</definedName>
    <definedName name="________ALT4">#REF!</definedName>
    <definedName name="________bol1">#REF!</definedName>
    <definedName name="________BVD1">#REF!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#REF!</definedName>
    <definedName name="________f1" localSheetId="12"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#REF!</definedName>
    <definedName name="________loc1">#N/A</definedName>
    <definedName name="________MN1">#REF!</definedName>
    <definedName name="________RAT1">#REF!</definedName>
    <definedName name="________RAT2">#REF!</definedName>
    <definedName name="________rim4">#REF!</definedName>
    <definedName name="________rm4">#REF!</definedName>
    <definedName name="________sdb2">#REF!</definedName>
    <definedName name="________WO1">#REF!</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lt1">#REF!</definedName>
    <definedName name="_______ALT2">#REF!</definedName>
    <definedName name="_______ALT3">#REF!</definedName>
    <definedName name="_______ALT4">#REF!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#REF!</definedName>
    <definedName name="_______f1" localSheetId="12"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#REF!</definedName>
    <definedName name="_______loc1">#N/A</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#REF!</definedName>
    <definedName name="_______RAT2">#REF!</definedName>
    <definedName name="_______rim4">#REF!</definedName>
    <definedName name="_______rm4">#REF!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lt1">#REF!</definedName>
    <definedName name="______ALT2">#REF!</definedName>
    <definedName name="______ALT3">#REF!</definedName>
    <definedName name="______ALT4">#REF!</definedName>
    <definedName name="______ans987" localSheetId="12"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#REF!</definedName>
    <definedName name="______BVD1">#REF!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d5" localSheetId="12" hidden="1">{#N/A,#N/A,FALSE,"VARIATIONS";#N/A,#N/A,FALSE,"BUDGET";#N/A,#N/A,FALSE,"CIVIL QNTY VAR";#N/A,#N/A,FALSE,"SUMMARY";#N/A,#N/A,FALSE,"MATERIAL VAR"}</definedName>
    <definedName name="______dd5" hidden="1">{#N/A,#N/A,FALSE,"VARIATIONS";#N/A,#N/A,FALSE,"BUDGET";#N/A,#N/A,FALSE,"CIVIL QNTY VAR";#N/A,#N/A,FALSE,"SUMMARY";#N/A,#N/A,FALSE,"MATERIAL VAR"}</definedName>
    <definedName name="______dim4">#REF!</definedName>
    <definedName name="______f1" localSheetId="12"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#REF!</definedName>
    <definedName name="______loc1">#N/A</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#REF!</definedName>
    <definedName name="______RAT2">#REF!</definedName>
    <definedName name="______rim4">#REF!</definedName>
    <definedName name="______rm4">#REF!</definedName>
    <definedName name="______sch1">#REF!</definedName>
    <definedName name="______sch2">#REF!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#REF!</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lt1">#REF!</definedName>
    <definedName name="_____ALT2">#REF!</definedName>
    <definedName name="_____ALT3">#REF!</definedName>
    <definedName name="_____ALT4">#REF!</definedName>
    <definedName name="_____bol1">#REF!</definedName>
    <definedName name="_____bol1_2">#REF!</definedName>
    <definedName name="_____bol1_6">#REF!</definedName>
    <definedName name="_____bol1_7">#REF!</definedName>
    <definedName name="_____BVD1">#REF!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#REF!</definedName>
    <definedName name="_____foo1">#REF!</definedName>
    <definedName name="_____foo2">#REF!</definedName>
    <definedName name="_____foo3">#REF!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#REF!</definedName>
    <definedName name="_____Ki1">#REF!</definedName>
    <definedName name="_____loc1">#N/A</definedName>
    <definedName name="_____MN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#REF!</definedName>
    <definedName name="_____RAT2">#REF!</definedName>
    <definedName name="_____rim4">#REF!</definedName>
    <definedName name="_____rm4">#REF!</definedName>
    <definedName name="_____sdb2">#REF!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#REF!</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lt1">#REF!</definedName>
    <definedName name="____ALT2">#REF!</definedName>
    <definedName name="____ALT3">#REF!</definedName>
    <definedName name="____ALT4">#REF!</definedName>
    <definedName name="____ans987" localSheetId="12" hidden="1">{#N/A,#N/A,FALSE,"VARIATIONS";#N/A,#N/A,FALSE,"BUDGET";#N/A,#N/A,FALSE,"CIVIL QNTY VAR";#N/A,#N/A,FALSE,"SUMMARY";#N/A,#N/A,FALSE,"MATERIAL VAR"}</definedName>
    <definedName name="____ans987" hidden="1">{#N/A,#N/A,FALSE,"VARIATIONS";#N/A,#N/A,FALSE,"BUDGET";#N/A,#N/A,FALSE,"CIVIL QNTY VAR";#N/A,#N/A,FALSE,"SUMMARY";#N/A,#N/A,FALSE,"MATERIAL VAR"}</definedName>
    <definedName name="____bol1">#REF!</definedName>
    <definedName name="____bol1_2">#REF!</definedName>
    <definedName name="____bol1_6">#REF!</definedName>
    <definedName name="____bol1_7">#REF!</definedName>
    <definedName name="____BVD1">#REF!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hidden="1">{#N/A,#N/A,FALSE,"VARIATIONS";#N/A,#N/A,FALSE,"BUDGET";#N/A,#N/A,FALSE,"CIVIL QNTY VAR";#N/A,#N/A,FALSE,"SUMMARY";#N/A,#N/A,FALSE,"MATERIAL VAR"}</definedName>
    <definedName name="____DAT1">#REF!</definedName>
    <definedName name="____DAT10">#REF!</definedName>
    <definedName name="____DAT11">#REF!</definedName>
    <definedName name="____DAT12">#REF!</definedName>
    <definedName name="____DAT13">#REF!</definedName>
    <definedName name="____DAT14">#REF!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hidden="1">{#N/A,#N/A,FALSE,"VARIATIONS";#N/A,#N/A,FALSE,"BUDGET";#N/A,#N/A,FALSE,"CIVIL QNTY VAR";#N/A,#N/A,FALSE,"SUMMARY";#N/A,#N/A,FALSE,"MATERIAL VAR"}</definedName>
    <definedName name="____dim4">#REF!</definedName>
    <definedName name="____exc2">#REF!</definedName>
    <definedName name="____EXC3">#REF!</definedName>
    <definedName name="____EXC4">#REF!</definedName>
    <definedName name="____f1" localSheetId="12" hidden="1">{#N/A,#N/A,FALSE,"VARIATIONS";#N/A,#N/A,FALSE,"BUDGET";#N/A,#N/A,FALSE,"CIVIL QNTY VAR";#N/A,#N/A,FALSE,"SUMMARY";#N/A,#N/A,FALSE,"MATERIAL VAR"}</definedName>
    <definedName name="____f1" hidden="1">{#N/A,#N/A,FALSE,"VARIATIONS";#N/A,#N/A,FALSE,"BUDGET";#N/A,#N/A,FALSE,"CIVIL QNTY VAR";#N/A,#N/A,FALSE,"SUMMARY";#N/A,#N/A,FALSE,"MATERIAL VAR"}</definedName>
    <definedName name="____foo1">#REF!</definedName>
    <definedName name="____foo2">#REF!</definedName>
    <definedName name="____foo3">#REF!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#REF!</definedName>
    <definedName name="____plb1">#REF!</definedName>
    <definedName name="____plb2">#REF!</definedName>
    <definedName name="____plb3">#REF!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#REF!</definedName>
    <definedName name="____RAT2">#REF!</definedName>
    <definedName name="____rim4">#REF!</definedName>
    <definedName name="____rm4">#REF!</definedName>
    <definedName name="____sch1">#REF!</definedName>
    <definedName name="____sch2">#REF!</definedName>
    <definedName name="____sdb2">#REF!</definedName>
    <definedName name="____TB2">#REF!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5999">#REF!</definedName>
    <definedName name="___A66000">#REF!</definedName>
    <definedName name="___A66000_2">#REF!</definedName>
    <definedName name="___A66000_6">#REF!</definedName>
    <definedName name="___A66000_7">#REF!</definedName>
    <definedName name="___A99999">#REF!</definedName>
    <definedName name="___A99999_2">#REF!</definedName>
    <definedName name="___A99999_6">#REF!</definedName>
    <definedName name="___A99999_7">#REF!</definedName>
    <definedName name="___AAA51">'[5]#REF'!$A$78</definedName>
    <definedName name="___AAA6">'[5]#REF'!$A$78</definedName>
    <definedName name="___AAA7">'[5]#REF'!$A$78</definedName>
    <definedName name="___AAD5">[5]Sheet1!$A$78</definedName>
    <definedName name="___alt1">#REF!</definedName>
    <definedName name="___ALT2">#REF!</definedName>
    <definedName name="___ALT3">#REF!</definedName>
    <definedName name="___ALT4">#REF!</definedName>
    <definedName name="___ans987" localSheetId="12" hidden="1">{#N/A,#N/A,FALSE,"VARIATIONS";#N/A,#N/A,FALSE,"BUDGET";#N/A,#N/A,FALSE,"CIVIL QNTY VAR";#N/A,#N/A,FALSE,"SUMMARY";#N/A,#N/A,FALSE,"MATERIAL VAR"}</definedName>
    <definedName name="___ans987" hidden="1">{#N/A,#N/A,FALSE,"VARIATIONS";#N/A,#N/A,FALSE,"BUDGET";#N/A,#N/A,FALSE,"CIVIL QNTY VAR";#N/A,#N/A,FALSE,"SUMMARY";#N/A,#N/A,FALSE,"MATERIAL VAR"}</definedName>
    <definedName name="___BLK2_2">#REF!</definedName>
    <definedName name="___BLK3_2">#REF!</definedName>
    <definedName name="___bol1">#REF!</definedName>
    <definedName name="___bol1_2">#REF!</definedName>
    <definedName name="___bol1_6">#REF!</definedName>
    <definedName name="___bol1_7">#REF!</definedName>
    <definedName name="___BVD1">#REF!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'[5]#REF'!#REF!</definedName>
    <definedName name="___COL111">'[5]#REF'!#REF!</definedName>
    <definedName name="___d1" localSheetId="12" hidden="1">{#N/A,#N/A,FALSE,"VARIATIONS";#N/A,#N/A,FALSE,"BUDGET";#N/A,#N/A,FALSE,"CIVIL QNTY VAR";#N/A,#N/A,FALSE,"SUMMARY";#N/A,#N/A,FALSE,"MATERIAL VAR"}</definedName>
    <definedName name="___d1" hidden="1">{#N/A,#N/A,FALSE,"VARIATIONS";#N/A,#N/A,FALSE,"BUDGET";#N/A,#N/A,FALSE,"CIVIL QNTY VAR";#N/A,#N/A,FALSE,"SUMMARY";#N/A,#N/A,FALSE,"MATERIAL VAR"}</definedName>
    <definedName name="___DAT1">#REF!</definedName>
    <definedName name="___DAT10">#REF!</definedName>
    <definedName name="___DAT11">#REF!</definedName>
    <definedName name="___DAT12">#REF!</definedName>
    <definedName name="___DAT13">#REF!</definedName>
    <definedName name="___DAT14">#REF!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5" localSheetId="12" hidden="1">{#N/A,#N/A,FALSE,"VARIATIONS";#N/A,#N/A,FALSE,"BUDGET";#N/A,#N/A,FALSE,"CIVIL QNTY VAR";#N/A,#N/A,FALSE,"SUMMARY";#N/A,#N/A,FALSE,"MATERIAL VAR"}</definedName>
    <definedName name="___dd5" hidden="1">{#N/A,#N/A,FALSE,"VARIATIONS";#N/A,#N/A,FALSE,"BUDGET";#N/A,#N/A,FALSE,"CIVIL QNTY VAR";#N/A,#N/A,FALSE,"SUMMARY";#N/A,#N/A,FALSE,"MATERIAL VAR"}</definedName>
    <definedName name="___dim4">#REF!</definedName>
    <definedName name="___exc1">#REF!</definedName>
    <definedName name="___exc11">#REF!</definedName>
    <definedName name="___exc2">#REF!</definedName>
    <definedName name="___EXC3">#REF!</definedName>
    <definedName name="___EXC4">#REF!</definedName>
    <definedName name="___f1" localSheetId="12" hidden="1">{#N/A,#N/A,FALSE,"VARIATIONS";#N/A,#N/A,FALSE,"BUDGET";#N/A,#N/A,FALSE,"CIVIL QNTY VAR";#N/A,#N/A,FALSE,"SUMMARY";#N/A,#N/A,FALSE,"MATERIAL VAR"}</definedName>
    <definedName name="___f1" hidden="1">{#N/A,#N/A,FALSE,"VARIATIONS";#N/A,#N/A,FALSE,"BUDGET";#N/A,#N/A,FALSE,"CIVIL QNTY VAR";#N/A,#N/A,FALSE,"SUMMARY";#N/A,#N/A,FALSE,"MATERIAL VAR"}</definedName>
    <definedName name="___foo1">#REF!</definedName>
    <definedName name="___foo2">#REF!</definedName>
    <definedName name="___foo3">#REF!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City&amp;" "&amp;State</definedName>
    <definedName name="___INDEX_SHEET___ASAP_Utilities">#REF!</definedName>
    <definedName name="___jj300">#REF!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#REF!</definedName>
    <definedName name="___lb2">#REF!</definedName>
    <definedName name="___loc1" localSheetId="12">[0]!City&amp;" "&amp;State</definedName>
    <definedName name="___loc1">City&amp;" "&amp;State</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pcc3">#REF!</definedName>
    <definedName name="___PCC4">#REF!</definedName>
    <definedName name="___plb1">#REF!</definedName>
    <definedName name="___plb2">#REF!</definedName>
    <definedName name="___plb3">#REF!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#REF!</definedName>
    <definedName name="___RAT2">#REF!</definedName>
    <definedName name="___rim4">#REF!</definedName>
    <definedName name="___rm4">#REF!</definedName>
    <definedName name="___sch1">#REF!</definedName>
    <definedName name="___sch2">#REF!</definedName>
    <definedName name="___sdb2">#REF!</definedName>
    <definedName name="___TB2">#REF!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#REF!</definedName>
    <definedName name="__1__123Graph_AF_B" hidden="1">[6]ROY!$D$313:$O$313</definedName>
    <definedName name="__123Graph_A" hidden="1">'[1]Rate Analysis'!#REF!</definedName>
    <definedName name="__123Graph_AAVGRATE" hidden="1">[6]ROY!$D$59:$O$59</definedName>
    <definedName name="__123Graph_ACAD" hidden="1">'[7]Earnings model'!#REF!</definedName>
    <definedName name="__123Graph_ACAD1" hidden="1">'[7]Earnings model'!#REF!</definedName>
    <definedName name="__123Graph_ACAD2" hidden="1">'[7]Earnings model'!#REF!</definedName>
    <definedName name="__123Graph_ACOL" hidden="1">'[8]Earnings model'!#REF!</definedName>
    <definedName name="__123Graph_ACOL2" hidden="1">'[8]Earnings model'!#REF!</definedName>
    <definedName name="__123Graph_ACOL3" hidden="1">'[8]Earnings model'!#REF!</definedName>
    <definedName name="__123Graph_ACTP" hidden="1">[6]ROY!$D$263:$O$263</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hidden="1">'[1]Rate Analysis'!#REF!</definedName>
    <definedName name="__123Graph_BCAD" hidden="1">'[7]Earnings model'!#REF!</definedName>
    <definedName name="__123Graph_BCAD1" hidden="1">'[7]Earnings model'!#REF!</definedName>
    <definedName name="__123Graph_BCAD2" hidden="1">'[7]Earnings model'!#REF!</definedName>
    <definedName name="__123Graph_BCOL" hidden="1">'[8]Earnings model'!#REF!</definedName>
    <definedName name="__123Graph_BCOL2" hidden="1">'[8]Earnings model'!#REF!</definedName>
    <definedName name="__123Graph_BCOL3" hidden="1">'[8]Earnings model'!#REF!</definedName>
    <definedName name="__123Graph_C" hidden="1">'[1]Rate Analysis'!#REF!</definedName>
    <definedName name="__123Graph_CAVGRATE" hidden="1">[6]ROY!$D$60:$O$60</definedName>
    <definedName name="__123Graph_CCAD" hidden="1">'[7]Earnings model'!#REF!</definedName>
    <definedName name="__123Graph_CCAD1" hidden="1">'[7]Earnings model'!#REF!</definedName>
    <definedName name="__123Graph_CCAD2" hidden="1">'[7]Earnings model'!#REF!</definedName>
    <definedName name="__123Graph_CCOL" hidden="1">'[8]Earnings model'!#REF!</definedName>
    <definedName name="__123Graph_CCOL2"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hidden="1">'[1]Rate Analysis'!#REF!</definedName>
    <definedName name="__123Graph_DCAD" hidden="1">'[7]Earnings model'!#REF!</definedName>
    <definedName name="__123Graph_DCAD1" hidden="1">'[7]Earnings model'!#REF!</definedName>
    <definedName name="__123Graph_DCAD2" hidden="1">'[7]Earnings model'!#REF!</definedName>
    <definedName name="__123Graph_DCOL" hidden="1">'[8]Earnings model'!#REF!</definedName>
    <definedName name="__123Graph_DCOL2" hidden="1">'[8]Earnings model'!#REF!</definedName>
    <definedName name="__123Graph_DCOL3" hidden="1">'[8]Earnings model'!#REF!</definedName>
    <definedName name="__123Graph_E" hidden="1">'[1]Rate Analysis'!#REF!</definedName>
    <definedName name="__123Graph_EAVGRATE" hidden="1">[6]ROY!$D$61:$O$61</definedName>
    <definedName name="__123Graph_ECAD" hidden="1">'[7]Earnings model'!#REF!</definedName>
    <definedName name="__123Graph_ECAD1" hidden="1">'[7]Earnings model'!#REF!</definedName>
    <definedName name="__123Graph_ECAD2" hidden="1">'[7]Earnings model'!#REF!</definedName>
    <definedName name="__123Graph_ECOL" hidden="1">'[8]Earnings model'!#REF!</definedName>
    <definedName name="__123Graph_ECOL2"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hidden="1">'[1]Rate Analysis'!#REF!</definedName>
    <definedName name="__123Graph_FCAD2" hidden="1">'[7]Earnings model'!#REF!</definedName>
    <definedName name="__123Graph_FCOL3" hidden="1">'[8]Earnings model'!#REF!</definedName>
    <definedName name="__123Graph_X" hidden="1">'[1]Rate Analysis'!#REF!</definedName>
    <definedName name="__123Graph_XAVGRATE" hidden="1">[6]ROY!$D$6:$O$6</definedName>
    <definedName name="__123Graph_XCAD" hidden="1">'[7]Earnings model'!#REF!</definedName>
    <definedName name="__123Graph_XCAD1" hidden="1">'[7]Earnings model'!#REF!</definedName>
    <definedName name="__123Graph_XCAD2" hidden="1">'[7]Earnings model'!#REF!</definedName>
    <definedName name="__123Graph_XCOL" hidden="1">'[8]Earnings model'!#REF!</definedName>
    <definedName name="__123Graph_XCOL2"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hidden="1">{#N/A,#N/A,FALSE,"VARIATIONS";#N/A,#N/A,FALSE,"BUDGET";#N/A,#N/A,FALSE,"CIVIL QNTY VAR";#N/A,#N/A,FALSE,"SUMMARY";#N/A,#N/A,FALSE,"MATERIAL VAR"}</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5999">#REF!</definedName>
    <definedName name="__A66000">#REF!</definedName>
    <definedName name="__A66000_1">#REF!</definedName>
    <definedName name="__A66000_2">#REF!</definedName>
    <definedName name="__A66000_6">#REF!</definedName>
    <definedName name="__A66000_7">#REF!</definedName>
    <definedName name="__A99999">#REF!</definedName>
    <definedName name="__A99999_1">#REF!</definedName>
    <definedName name="__A99999_2">#REF!</definedName>
    <definedName name="__A99999_6">#REF!</definedName>
    <definedName name="__A99999_7">#REF!</definedName>
    <definedName name="__aaa10">#REF!</definedName>
    <definedName name="__aaa5">#REF!</definedName>
    <definedName name="__AAA51">'[5]#REF'!$A$78</definedName>
    <definedName name="__aaa55">#REF!</definedName>
    <definedName name="__AAA6">'[5]#REF'!$A$78</definedName>
    <definedName name="__AAA7">'[5]#REF'!$A$78</definedName>
    <definedName name="__AAD5">[5]Sheet1!$A$78</definedName>
    <definedName name="__aad55">#REF!</definedName>
    <definedName name="__abb10">'[10]Cost_Any.'!#REF!</definedName>
    <definedName name="__abb15">'[10]Cost_Any.'!#REF!</definedName>
    <definedName name="__abb5">'[10]Cost_Any.'!#REF!</definedName>
    <definedName name="__acb1250">[11]Costing!#REF!</definedName>
    <definedName name="__ACB2500">[11]Costing!#REF!</definedName>
    <definedName name="__ACB630">[12]ABB!#REF!</definedName>
    <definedName name="__alt1">#REF!</definedName>
    <definedName name="__ALT2">#REF!</definedName>
    <definedName name="__ALT3">#REF!</definedName>
    <definedName name="__ALT4">#REF!</definedName>
    <definedName name="__ans987" localSheetId="12" hidden="1">{#N/A,#N/A,FALSE,"VARIATIONS";#N/A,#N/A,FALSE,"BUDGET";#N/A,#N/A,FALSE,"CIVIL QNTY VAR";#N/A,#N/A,FALSE,"SUMMARY";#N/A,#N/A,FALSE,"MATERIAL VAR"}</definedName>
    <definedName name="__ans987" hidden="1">{#N/A,#N/A,FALSE,"VARIATIONS";#N/A,#N/A,FALSE,"BUDGET";#N/A,#N/A,FALSE,"CIVIL QNTY VAR";#N/A,#N/A,FALSE,"SUMMARY";#N/A,#N/A,FALSE,"MATERIAL VAR"}</definedName>
    <definedName name="__b111121">#REF!</definedName>
    <definedName name="__BLK2_2">#REF!</definedName>
    <definedName name="__BLK3_2">#REF!</definedName>
    <definedName name="__bo3">#REF!</definedName>
    <definedName name="__bo3_2">#REF!</definedName>
    <definedName name="__bo3_6">#REF!</definedName>
    <definedName name="__bo3_7">#REF!</definedName>
    <definedName name="__bol1">#REF!</definedName>
    <definedName name="__BVD1">#REF!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City&amp;" "&amp;State</definedName>
    <definedName name="__COS125">[11]Costing!#REF!</definedName>
    <definedName name="__COS160">[11]Costing!#REF!</definedName>
    <definedName name="__COS2500">[12]GE!#REF!</definedName>
    <definedName name="__COS32">[11]Costing!#REF!</definedName>
    <definedName name="__d1" localSheetId="12" hidden="1">{#N/A,#N/A,FALSE,"VARIATIONS";#N/A,#N/A,FALSE,"BUDGET";#N/A,#N/A,FALSE,"CIVIL QNTY VAR";#N/A,#N/A,FALSE,"SUMMARY";#N/A,#N/A,FALSE,"MATERIAL VAR"}</definedName>
    <definedName name="__d1" hidden="1">{#N/A,#N/A,FALSE,"VARIATIONS";#N/A,#N/A,FALSE,"BUDGET";#N/A,#N/A,FALSE,"CIVIL QNTY VAR";#N/A,#N/A,FALSE,"SUMMARY";#N/A,#N/A,FALSE,"MATERIAL VAR"}</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hidden="1">{#N/A,#N/A,FALSE,"VARIATIONS";#N/A,#N/A,FALSE,"BUDGET";#N/A,#N/A,FALSE,"CIVIL QNTY VAR";#N/A,#N/A,FALSE,"SUMMARY";#N/A,#N/A,FALSE,"MATERIAL VAR"}</definedName>
    <definedName name="__dim4">#REF!</definedName>
    <definedName name="__exc2">#REF!</definedName>
    <definedName name="__EXC3">#REF!</definedName>
    <definedName name="__EXC4">#REF!</definedName>
    <definedName name="__f1" localSheetId="12"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City&amp;" "&amp;State</definedName>
    <definedName name="__IntlFixup" hidden="1">TRUE</definedName>
    <definedName name="__jj300">#REF!</definedName>
    <definedName name="__key1" hidden="1">[15]sheet6!#REF!</definedName>
    <definedName name="__key2" hidden="1">#REF!</definedName>
    <definedName name="__Ki1">#REF!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#REF!</definedName>
    <definedName name="__lb2">#REF!</definedName>
    <definedName name="__loc1" localSheetId="12">[0]!City&amp;" "&amp;State</definedName>
    <definedName name="__loc1">City&amp;" "&amp;State</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p1">#REF!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l1">#REF!</definedName>
    <definedName name="__plb1">#REF!</definedName>
    <definedName name="__plb2">#REF!</definedName>
    <definedName name="__plb3">#REF!</definedName>
    <definedName name="__plb4">#REF!</definedName>
    <definedName name="__pp1">[11]Mat.Cost!$B$52</definedName>
    <definedName name="__pp10">[11]Mat.Cost!#REF!</definedName>
    <definedName name="__pp2">[11]Mat.Cost!#REF!</definedName>
    <definedName name="__pp3">[11]Mat.Cost!#REF!</definedName>
    <definedName name="__pp4">[11]Mat.Cost!#REF!</definedName>
    <definedName name="__pp5">[11]Mat.Cost!#REF!</definedName>
    <definedName name="__pp6">[11]Mat.Cost!#REF!</definedName>
    <definedName name="__pp7">[11]Mat.Cost!#REF!</definedName>
    <definedName name="__pp8">[11]Mat.Cost!#REF!</definedName>
    <definedName name="__pp9">[11]Mat.Cost!#REF!</definedName>
    <definedName name="__Pr1">#REF!</definedName>
    <definedName name="__pr2">#REF!</definedName>
    <definedName name="__ra3">#REF!</definedName>
    <definedName name="__ra3_2">#REF!</definedName>
    <definedName name="__ra3_6">#REF!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#REF!</definedName>
    <definedName name="__RAT2">#REF!</definedName>
    <definedName name="__rim4">#REF!</definedName>
    <definedName name="__rm4">#REF!</definedName>
    <definedName name="__rt3">[11]Mat.Cost!#REF!</definedName>
    <definedName name="__rt4">[11]Mat.Cost!#REF!</definedName>
    <definedName name="__rt5">[11]Mat.Cost!#REF!</definedName>
    <definedName name="__rt6">[11]Mat.Cost!#REF!</definedName>
    <definedName name="__rt7">[11]Mat.Cost!#REF!</definedName>
    <definedName name="__rt8">[11]Mat.Cost!#REF!</definedName>
    <definedName name="__rt9">[11]Mat.Cost!#REF!</definedName>
    <definedName name="__sch1">#REF!</definedName>
    <definedName name="__sch2">#REF!</definedName>
    <definedName name="__SD107">[16]MG!$H$83</definedName>
    <definedName name="__sdb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[17]Lab!$H$1:$I$65536</definedName>
    <definedName name="__SFU160">[11]Costing!#REF!</definedName>
    <definedName name="__SH1">#REF!</definedName>
    <definedName name="__SH2">#REF!</definedName>
    <definedName name="__SH3">#REF!</definedName>
    <definedName name="__SH4">#REF!</definedName>
    <definedName name="__SH5">#REF!</definedName>
    <definedName name="__ss9">[18]newsales!$AU$11</definedName>
    <definedName name="__TB2">'[19]SPT vs PHI'!$B$2:$C$65</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lfn.BAHTTEXT" hidden="1">#NAME?</definedName>
    <definedName name="__xlfn_COUNTIFS">#N/A</definedName>
    <definedName name="__xlnm.Print_Area_11">#REF!</definedName>
    <definedName name="_0">#REF!</definedName>
    <definedName name="_0___0">#REF!</definedName>
    <definedName name="_06_26_03">'[20]MASTER_RATE ANALYSIS'!$B$188:$G$188</definedName>
    <definedName name="_1">'[20]MASTER_RATE ANALYSIS'!$A$2477:$I$2907</definedName>
    <definedName name="_1_">#REF!</definedName>
    <definedName name="_1__123Graph_AChart_1AJ" hidden="1">#REF!</definedName>
    <definedName name="_1__123Graph_ACHART_3" hidden="1">[21]CASHFLOWS!#REF!</definedName>
    <definedName name="_1__123Graph_AF_B" hidden="1">[6]ROY!$D$313:$O$313</definedName>
    <definedName name="_10">'[20]MASTER_RATE ANALYSIS'!$A$592:$H$619</definedName>
    <definedName name="_10_____123Graph_BCHART_3" hidden="1">[22]CASHFLOWS!#REF!</definedName>
    <definedName name="_10__123Graph_XCHART_4" hidden="1">[23]CASHFLOWS!$B$15:$B$29</definedName>
    <definedName name="_11">#REF!</definedName>
    <definedName name="_1111">#REF!</definedName>
    <definedName name="_12">'[20]MASTER_RATE ANALYSIS'!$A$702:$H$724</definedName>
    <definedName name="_12_____123Graph_BCHART_4" hidden="1">[22]CASHFLOWS!#REF!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hidden="1">[22]CASHFLOWS!#REF!</definedName>
    <definedName name="_17">'[20]MASTER_RATE ANALYSIS'!$A$874:$H$899</definedName>
    <definedName name="_18">'[20]MASTER_RATE ANALYSIS'!$A$901:$H$922</definedName>
    <definedName name="_18____123Graph_ACHART_4" hidden="1">[22]CASHFLOWS!#REF!</definedName>
    <definedName name="_19">'[20]MASTER_RATE ANALYSIS'!$A$924:$H$950</definedName>
    <definedName name="_2">'[20]MASTER_RATE ANALYSIS'!$A$380:$H$402</definedName>
    <definedName name="_2__123Graph_AChart_1Q" hidden="1">#REF!</definedName>
    <definedName name="_2__123Graph_ACHART_3" hidden="1">[23]CASHFLOWS!#REF!</definedName>
    <definedName name="_2__123Graph_ACHART_4" hidden="1">[21]CASHFLOWS!#REF!</definedName>
    <definedName name="_2__123Graph_CF_B" hidden="1">[6]ROY!$D$314:$O$314</definedName>
    <definedName name="_20">'[20]MASTER_RATE ANALYSIS'!$A$952:$H$978</definedName>
    <definedName name="_20____123Graph_BCHART_3" hidden="1">[22]CASHFLOWS!#REF!</definedName>
    <definedName name="_21">'[20]MASTER_RATE ANALYSIS'!$A$980:$H$1009</definedName>
    <definedName name="_22">#REF!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hidden="1">[22]CASHFLOWS!#REF!</definedName>
    <definedName name="_27">'[20]MASTER_RATE ANALYSIS'!$A$1178:$H$1205</definedName>
    <definedName name="_28">'[20]MASTER_RATE ANALYSIS'!$A$1207:$H$1229</definedName>
    <definedName name="_28___123Graph_ACHART_4" hidden="1">[22]CASHFLOWS!#REF!</definedName>
    <definedName name="_29">'[20]MASTER_RATE ANALYSIS'!$A$1641:$H$1666</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'[20]MASTER_RATE ANALYSIS'!$A$404:$H$424</definedName>
    <definedName name="_3__123Graph_BChart_1Q" hidden="1">#REF!</definedName>
    <definedName name="_3__123Graph_BCHART_3" hidden="1">[21]CASHFLOWS!#REF!</definedName>
    <definedName name="_3__123Graph_EF_B" hidden="1">[6]ROY!$D$315:$O$315</definedName>
    <definedName name="_30">'[20]MASTER_RATE ANALYSIS'!$A$1668:$H$1692</definedName>
    <definedName name="_30___123Graph_BCHART_3" hidden="1">[22]CASHFLOWS!#REF!</definedName>
    <definedName name="_31">'[20]MASTER_RATE ANALYSIS'!$A$1282:$H$1304</definedName>
    <definedName name="_32">'[20]MASTER_RATE ANALYSIS'!$A$1359:$H$1380</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hidden="1">[22]CASHFLOWS!#REF!</definedName>
    <definedName name="_37">'[20]MASTER_RATE ANALYSIS'!$A$1613:$H$1639</definedName>
    <definedName name="_38">'[20]MASTER_RATE ANALYSIS'!$A$1694:$H$1716</definedName>
    <definedName name="_38__123Graph_ACHART_4" hidden="1">[22]CASHFLOWS!#REF!</definedName>
    <definedName name="_39">'[20]MASTER_RATE ANALYSIS'!$A$1769:$H$1792</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'[20]MASTER_RATE ANALYSIS'!$A$426:$H$448</definedName>
    <definedName name="_4_">[4]OLD!#REF!</definedName>
    <definedName name="_4__123Graph_ACHART_4" hidden="1">[23]CASHFLOWS!#REF!</definedName>
    <definedName name="_4__123Graph_BCHART_4" hidden="1">[21]CASHFLOWS!#REF!</definedName>
    <definedName name="_4__123Graph_XF_B" hidden="1">[6]ROY!$D$6:$O$6</definedName>
    <definedName name="_40">'[20]MASTER_RATE ANALYSIS'!$A$1794:$H$1816</definedName>
    <definedName name="_40__123Graph_BCHART_3" hidden="1">[22]CASHFLOWS!#REF!</definedName>
    <definedName name="_41">'[20]MASTER_RATE ANALYSIS'!$A$1431:$H$1456</definedName>
    <definedName name="_42">'[20]MASTER_RATE ANALYSIS'!$A$1458:$H$1482</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hidden="1">[22]CASHFLOWS!#REF!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hidden="1">[22]CASHFLOWS!#REF!</definedName>
    <definedName name="_8__123Graph_BCHART_4" hidden="1">[23]CASHFLOWS!#REF!</definedName>
    <definedName name="_8_0RMconsu">#REF!</definedName>
    <definedName name="_9">#REF!</definedName>
    <definedName name="_9__123Graph_XCHART_3" hidden="1">[23]CASHFLOWS!$B$15:$B$29</definedName>
    <definedName name="_96.12.30">#REF!</definedName>
    <definedName name="_a">#REF!</definedName>
    <definedName name="_a1" localSheetId="12" hidden="1">{#N/A,#N/A,FALSE,"VARIATIONS";#N/A,#N/A,FALSE,"BUDGET";#N/A,#N/A,FALSE,"CIVIL QNTY VAR";#N/A,#N/A,FALSE,"SUMMARY";#N/A,#N/A,FALSE,"MATERIAL VAR"}</definedName>
    <definedName name="_a1" hidden="1">{#N/A,#N/A,FALSE,"VARIATIONS";#N/A,#N/A,FALSE,"BUDGET";#N/A,#N/A,FALSE,"CIVIL QNTY VAR";#N/A,#N/A,FALSE,"SUMMARY";#N/A,#N/A,FALSE,"MATERIAL VAR"}</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5999">#REF!</definedName>
    <definedName name="_A66000">#REF!</definedName>
    <definedName name="_A66000_1">#REF!</definedName>
    <definedName name="_A66000_2">#REF!</definedName>
    <definedName name="_A66000_6">#REF!</definedName>
    <definedName name="_A66000_7">#REF!</definedName>
    <definedName name="_A99999">#REF!</definedName>
    <definedName name="_A99999_1">#REF!</definedName>
    <definedName name="_A99999_2">#REF!</definedName>
    <definedName name="_A99999_6">#REF!</definedName>
    <definedName name="_A99999_7">#REF!</definedName>
    <definedName name="_abcde" hidden="1">[15]sheet6!#REF!</definedName>
    <definedName name="_afsva" hidden="1">#REF!</definedName>
    <definedName name="_alt1">#REF!</definedName>
    <definedName name="_ALT2">#REF!</definedName>
    <definedName name="_ALT3">#REF!</definedName>
    <definedName name="_ALT4">#REF!</definedName>
    <definedName name="_ans987" localSheetId="12"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#REF!</definedName>
    <definedName name="_base1" localSheetId="12">{"Project Oasis"}</definedName>
    <definedName name="_base1">{"Project Oasis"}</definedName>
    <definedName name="_base2" localSheetId="12">{"Client Name or Project Name"}</definedName>
    <definedName name="_base2">{"Client Name or Project Name"}</definedName>
    <definedName name="_BLK2_2">#REF!</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hidden="1">{"financials",#N/A,FALSE,"BASIC"}</definedName>
    <definedName name="_CFD99">#REF!</definedName>
    <definedName name="_cgn" localSheetId="12" hidden="1">{"basic",#N/A,FALSE,"BASIC"}</definedName>
    <definedName name="_cgn" hidden="1">{"basic",#N/A,FALSE,"BASIC"}</definedName>
    <definedName name="_cjbsw" localSheetId="12">{"Client Name or Project Name"}</definedName>
    <definedName name="_cjbsw">{"Client Name or Project Name"}</definedName>
    <definedName name="_CNP97">#REF!</definedName>
    <definedName name="_CNP98">#REF!</definedName>
    <definedName name="_CNP99">#REF!</definedName>
    <definedName name="_CVD98">#REF!</definedName>
    <definedName name="_CVD99">#REF!</definedName>
    <definedName name="_CVM97">#REF!</definedName>
    <definedName name="_CVM98">#REF!</definedName>
    <definedName name="_CVM99">#REF!</definedName>
    <definedName name="_d1" localSheetId="12" hidden="1">{#N/A,#N/A,FALSE,"VARIATIONS";#N/A,#N/A,FALSE,"BUDGET";#N/A,#N/A,FALSE,"CIVIL QNTY VAR";#N/A,#N/A,FALSE,"SUMMARY";#N/A,#N/A,FALSE,"MATERIAL VAR"}</definedName>
    <definedName name="_d1" hidden="1">{#N/A,#N/A,FALSE,"VARIATIONS";#N/A,#N/A,FALSE,"BUDGET";#N/A,#N/A,FALSE,"CIVIL QNTY VAR";#N/A,#N/A,FALSE,"SUMMARY";#N/A,#N/A,FALSE,"MATERIAL VAR"}</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wvi" localSheetId="12">[0]!Payments_per_year*[0]!Term_in_years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{35}</definedName>
    <definedName name="_dim4">#REF!</definedName>
    <definedName name="_Dist_Values" hidden="1">#REF!</definedName>
    <definedName name="_exc1">#REF!</definedName>
    <definedName name="_exc11">#REF!</definedName>
    <definedName name="_exc2">#REF!</definedName>
    <definedName name="_EXC3">#REF!</definedName>
    <definedName name="_EXC4">#REF!</definedName>
    <definedName name="_f1" localSheetId="12"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hidden="1">{#N/A,#N/A,FALSE,"Aging Summary";#N/A,#N/A,FALSE,"Ratio Analysis";#N/A,#N/A,FALSE,"Test 120 Day Accts";#N/A,#N/A,FALSE,"Tickmarks"}</definedName>
    <definedName name="_Fill" hidden="1">#REF!</definedName>
    <definedName name="_xlnm._FilterDatabase" hidden="1">#REF!</definedName>
    <definedName name="_fin1">#REF!</definedName>
    <definedName name="_fin2">#REF!</definedName>
    <definedName name="_fin3">#REF!</definedName>
    <definedName name="_fin4">#REF!</definedName>
    <definedName name="_fin5">#REF!</definedName>
    <definedName name="_fin6">#REF!</definedName>
    <definedName name="_fin7">#REF!</definedName>
    <definedName name="_fin8">#REF!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oo1">#REF!</definedName>
    <definedName name="_foo2">#REF!</definedName>
    <definedName name="_foo3">#REF!</definedName>
    <definedName name="_FOO4">#REF!</definedName>
    <definedName name="_gwaw" localSheetId="12">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#REF!</definedName>
    <definedName name="_jj300">#REF!</definedName>
    <definedName name="_jlashv" localSheetId="12"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hidden="1">{#N/A,#N/A,FALSE,"One Pager";#N/A,#N/A,FALSE,"Technical"}</definedName>
    <definedName name="_Key1" hidden="1">#REF!</definedName>
    <definedName name="_Key2" hidden="1">#REF!</definedName>
    <definedName name="_key22" hidden="1">[25]MARGIN!#REF!</definedName>
    <definedName name="_Ki1">#REF!</definedName>
    <definedName name="_Ki2">#REF!</definedName>
    <definedName name="_kvs2" localSheetId="12"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hidden="1">{#N/A,#N/A,FALSE,"COVER1.XLS ";#N/A,#N/A,FALSE,"RACT1.XLS";#N/A,#N/A,FALSE,"RACT2.XLS";#N/A,#N/A,FALSE,"ECCMP";#N/A,#N/A,FALSE,"WELDER.XLS"}</definedName>
    <definedName name="_lb1">#REF!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hidden="1">'[26]MN T.B.'!#REF!</definedName>
    <definedName name="_lwahv" localSheetId="12">[0]!Payments_per_year*[0]!Term_in_years</definedName>
    <definedName name="_lwahv">[0]!Payments_per_year*[0]!Term_in_years</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pc2" localSheetId="12" hidden="1">{"PLANT BREAKUP",#N/A,FALSE,"E"}</definedName>
    <definedName name="_mpc2" hidden="1">{"PLANT BREAKUP",#N/A,FALSE,"E"}</definedName>
    <definedName name="_mummy" localSheetId="12">{"Project Oasis"}</definedName>
    <definedName name="_mummy">{"Project Oasis"}</definedName>
    <definedName name="_mybaby" localSheetId="12">{"Client Name or Project Name"}</definedName>
    <definedName name="_mybaby">{"Client Name or Project Name"}</definedName>
    <definedName name="_new1">[27]Original!$V$8</definedName>
    <definedName name="_nex" hidden="1">[15]sheet6!#REF!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hidden="1">{"banks",#N/A,FALSE,"BASIC"}</definedName>
    <definedName name="_Order1" hidden="1">255</definedName>
    <definedName name="_Order2" hidden="1">255</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{"Client Name or Project Name"}</definedName>
    <definedName name="_papa" localSheetId="12">{35}</definedName>
    <definedName name="_papa">{35}</definedName>
    <definedName name="_Parse_In" hidden="1">#REF!</definedName>
    <definedName name="_Parse_Out" hidden="1">#REF!</definedName>
    <definedName name="_PB1">#REF!</definedName>
    <definedName name="_pcc1">#REF!</definedName>
    <definedName name="_pcc2">#REF!</definedName>
    <definedName name="_pcc3">#REF!</definedName>
    <definedName name="_PCC4">#REF!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ewrifh" localSheetId="12">IF('[24]FITZ MORT 94'!#REF!&lt;&gt;"",MIN('[24]FITZ MORT 94'!#REF!,[0]!Pmt_to_use-'[24]FITZ MORT 94'!#REF!),"")</definedName>
    <definedName name="_pewrifh">IF('[24]FITZ MORT 94'!#REF!&lt;&gt;"",MIN('[24]FITZ MORT 94'!#REF!,[0]!Pmt_to_use-'[24]FITZ MORT 94'!#REF!),"")</definedName>
    <definedName name="_pl1">#REF!</definedName>
    <definedName name="_plb1">#REF!</definedName>
    <definedName name="_plb2">#REF!</definedName>
    <definedName name="_plb3">#REF!</definedName>
    <definedName name="_plb4">#REF!</definedName>
    <definedName name="_pop" localSheetId="12">{"Project Oasis"}</definedName>
    <definedName name="_pop">{"Project Oasis"}</definedName>
    <definedName name="_ppa1" localSheetId="12" hidden="1">{#N/A,#N/A,FALSE,"Aging Summary";#N/A,#N/A,FALSE,"Ratio Analysis";#N/A,#N/A,FALSE,"Test 120 Day Accts";#N/A,#N/A,FALSE,"Tickmarks"}</definedName>
    <definedName name="_ppa1" hidden="1">{#N/A,#N/A,FALSE,"Aging Summary";#N/A,#N/A,FALSE,"Ratio Analysis";#N/A,#N/A,FALSE,"Test 120 Day Accts";#N/A,#N/A,FALSE,"Tickmarks"}</definedName>
    <definedName name="_Pr1">#REF!</definedName>
    <definedName name="_pr2">#REF!</definedName>
    <definedName name="_priciple" localSheetId="12">IF('[24]FITZ MORT 94'!#REF!&lt;&gt;"",MIN('[24]FITZ MORT 94'!#REF!,[0]!Pmt_to_use-'[24]FITZ MORT 94'!#REF!),"")</definedName>
    <definedName name="_priciple">IF('[24]FITZ MORT 94'!#REF!&lt;&gt;"",MIN('[24]FITZ MORT 94'!#REF!,[0]!Pmt_to_use-'[24]FITZ MORT 94'!#REF!),"")</definedName>
    <definedName name="_prisha" hidden="1">#REF!</definedName>
    <definedName name="_prn1">#REF!</definedName>
    <definedName name="_prn2">#REF!</definedName>
    <definedName name="_prn3">#REF!</definedName>
    <definedName name="_prn4">#REF!</definedName>
    <definedName name="_prn5">#REF!</definedName>
    <definedName name="_prn6">#REF!</definedName>
    <definedName name="_prn7">#REF!</definedName>
    <definedName name="_ra3">#REF!</definedName>
    <definedName name="_ra3_2">#REF!</definedName>
    <definedName name="_ra3_6">#REF!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#REF!</definedName>
    <definedName name="_RAT2">#REF!</definedName>
    <definedName name="_RCE98">#REF!</definedName>
    <definedName name="_RCE99">#REF!</definedName>
    <definedName name="_RD97">#REF!</definedName>
    <definedName name="_RD98">#REF!</definedName>
    <definedName name="_RD99">#REF!</definedName>
    <definedName name="_RDB2000">#REF!</definedName>
    <definedName name="_RDB2001">#REF!</definedName>
    <definedName name="_Regression_X" hidden="1">#REF!</definedName>
    <definedName name="_rim4">#REF!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hidden="1">{#N/A,#N/A,TRUE,"Financials";#N/A,#N/A,TRUE,"Operating Statistics";#N/A,#N/A,TRUE,"Capex &amp; Depreciation";#N/A,#N/A,TRUE,"Debt"}</definedName>
    <definedName name="_sc5">#REF!</definedName>
    <definedName name="_sch1">#REF!</definedName>
    <definedName name="_SCH12">#REF!</definedName>
    <definedName name="_SCH1213">#REF!</definedName>
    <definedName name="_SCH123">#REF!</definedName>
    <definedName name="_SCH13">#REF!</definedName>
    <definedName name="_sch14">#REF!</definedName>
    <definedName name="_SCH15">#REF!</definedName>
    <definedName name="_sch1516">#REF!</definedName>
    <definedName name="_sch2">#REF!</definedName>
    <definedName name="_SCH5">#REF!</definedName>
    <definedName name="_SCH67">#REF!</definedName>
    <definedName name="_sch6789">#REF!</definedName>
    <definedName name="_sdb2">#REF!</definedName>
    <definedName name="_sep97">#REF!</definedName>
    <definedName name="_sex" localSheetId="12" hidden="1">{"dep. full detail",#N/A,FALSE,"annex";"3cd annex",#N/A,FALSE,"annex";"co. dep.",#N/A,FALSE,"annex"}</definedName>
    <definedName name="_sex" hidden="1">{"dep. full detail",#N/A,FALSE,"annex";"3cd annex",#N/A,FALSE,"annex";"co. dep.",#N/A,FALSE,"annex"}</definedName>
    <definedName name="_sexal" hidden="1">#REF!</definedName>
    <definedName name="_sexy" localSheetId="12">[0]!Annual_interest_rate/[0]!Payments_per_year</definedName>
    <definedName name="_sexy">[0]!Annual_interest_rate/[0]!Payments_per_year</definedName>
    <definedName name="_SH1">#REF!</definedName>
    <definedName name="_SH1_2">#REF!</definedName>
    <definedName name="_SH1_6">#REF!</definedName>
    <definedName name="_SH1_7">#REF!</definedName>
    <definedName name="_SH2">#REF!</definedName>
    <definedName name="_SH2_2">#REF!</definedName>
    <definedName name="_SH2_6">#REF!</definedName>
    <definedName name="_SH2_7">#REF!</definedName>
    <definedName name="_SH3">#REF!</definedName>
    <definedName name="_SH3_2">#REF!</definedName>
    <definedName name="_SH3_6">#REF!</definedName>
    <definedName name="_SH3_7">#REF!</definedName>
    <definedName name="_SH4">#REF!</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hidden="1">{#N/A,#N/A,FALSE,"Model Assumptions"}</definedName>
    <definedName name="_Sort" hidden="1">#REF!</definedName>
    <definedName name="_SORT1" hidden="1">#REF!</definedName>
    <definedName name="_svhi" localSheetId="12" hidden="1">{"financials",#N/A,FALSE,"BASIC"}</definedName>
    <definedName name="_svhi" hidden="1">{"financials",#N/A,FALSE,"BASIC"}</definedName>
    <definedName name="_Table2_In1" hidden="1">#REF!</definedName>
    <definedName name="_Table2_In2" hidden="1">#REF!</definedName>
    <definedName name="_Table2_Out" hidden="1">#REF!</definedName>
    <definedName name="_Table3_In2" hidden="1">#REF!</definedName>
    <definedName name="_tables" localSheetId="12">{35}</definedName>
    <definedName name="_tables">{35}</definedName>
    <definedName name="_TB2">'[19]SPT vs PHI'!$B$2:$C$65</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jsaj" localSheetId="12" hidden="1">{"basic",#N/A,FALSE,"BASIC"}</definedName>
    <definedName name="_vjsaj" hidden="1">{"basic",#N/A,FALSE,"BASIC"}</definedName>
    <definedName name="_vsahih" localSheetId="12" hidden="1">{#N/A,#N/A,FALSE,"gc (2)"}</definedName>
    <definedName name="_vsahih" hidden="1">{#N/A,#N/A,FALSE,"gc (2)"}</definedName>
    <definedName name="_vwhc" localSheetId="12"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hidden="1">{#N/A,#N/A,FALSE,"gc (2)"}</definedName>
    <definedName name="_wav" localSheetId="12">{"Client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hidden="1">[15]sheet6!#REF!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#REF!</definedName>
    <definedName name="a___13">#REF!</definedName>
    <definedName name="a_2">#REF!</definedName>
    <definedName name="a_3">"#REF!"</definedName>
    <definedName name="a_6">#REF!</definedName>
    <definedName name="a_7">#REF!</definedName>
    <definedName name="A0">#REF!</definedName>
    <definedName name="A1_">#REF!</definedName>
    <definedName name="A1____0">#REF!</definedName>
    <definedName name="A1____13">#REF!</definedName>
    <definedName name="A1__2">#REF!</definedName>
    <definedName name="A1__6">#REF!</definedName>
    <definedName name="A1__7">#REF!</definedName>
    <definedName name="A10_">#REF!</definedName>
    <definedName name="A10____0">#REF!</definedName>
    <definedName name="A10____13">#REF!</definedName>
    <definedName name="A10__2">#REF!</definedName>
    <definedName name="A10__6">#REF!</definedName>
    <definedName name="A10__7">#REF!</definedName>
    <definedName name="A13_">#REF!</definedName>
    <definedName name="A13____0">#REF!</definedName>
    <definedName name="A13____13">#REF!</definedName>
    <definedName name="A13__2">#REF!</definedName>
    <definedName name="A13__6">#REF!</definedName>
    <definedName name="A13__7">#REF!</definedName>
    <definedName name="A1595H50">'[29]BLOCK-A (MEA.SHEET)'!$A$1596</definedName>
    <definedName name="A2_">#REF!</definedName>
    <definedName name="A2____0">#REF!</definedName>
    <definedName name="A2____13">#REF!</definedName>
    <definedName name="A2__2">#REF!</definedName>
    <definedName name="A2__6">#REF!</definedName>
    <definedName name="A2__7">#REF!</definedName>
    <definedName name="A3_">#REF!</definedName>
    <definedName name="A3____0">#REF!</definedName>
    <definedName name="A3____13">#REF!</definedName>
    <definedName name="A3__2">#REF!</definedName>
    <definedName name="A3__6">#REF!</definedName>
    <definedName name="A3__7">#REF!</definedName>
    <definedName name="A4_">#REF!</definedName>
    <definedName name="A4____0">#REF!</definedName>
    <definedName name="A4____13">#REF!</definedName>
    <definedName name="A4__2">#REF!</definedName>
    <definedName name="A4__6">#REF!</definedName>
    <definedName name="A4__7">#REF!</definedName>
    <definedName name="A5_">#REF!</definedName>
    <definedName name="A5____0">#REF!</definedName>
    <definedName name="A5____13">#REF!</definedName>
    <definedName name="A5__2">#REF!</definedName>
    <definedName name="A5__6">#REF!</definedName>
    <definedName name="A5__7">#REF!</definedName>
    <definedName name="A6_">#REF!</definedName>
    <definedName name="A6____0">#REF!</definedName>
    <definedName name="A6____13">#REF!</definedName>
    <definedName name="A6__2">#REF!</definedName>
    <definedName name="A6__6">#REF!</definedName>
    <definedName name="A6__7">#REF!</definedName>
    <definedName name="a654645454545">#REF!</definedName>
    <definedName name="A7_">#REF!</definedName>
    <definedName name="A7____0">#REF!</definedName>
    <definedName name="A7____13">#REF!</definedName>
    <definedName name="A7__2">#REF!</definedName>
    <definedName name="A7__6">#REF!</definedName>
    <definedName name="A7__7">#REF!</definedName>
    <definedName name="A8_">#REF!</definedName>
    <definedName name="A8____0">#REF!</definedName>
    <definedName name="A8____13">#REF!</definedName>
    <definedName name="A8__2">#REF!</definedName>
    <definedName name="A8__6">#REF!</definedName>
    <definedName name="A8__7">#REF!</definedName>
    <definedName name="A9_">#REF!</definedName>
    <definedName name="A9____0">#REF!</definedName>
    <definedName name="A9____13">#REF!</definedName>
    <definedName name="A9__2">#REF!</definedName>
    <definedName name="A9__6">#REF!</definedName>
    <definedName name="A9__7">#REF!</definedName>
    <definedName name="AA" localSheetId="12"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hidden="1">{#N/A,#N/A,FALSE,"Balance Sheets";#N/A,#N/A,FALSE,"96 Conservative";#N/A,#N/A,FALSE,"96 Possible"}</definedName>
    <definedName name="aaa_2">#REF!</definedName>
    <definedName name="aaa_6">#REF!</definedName>
    <definedName name="aaa_7">#REF!</definedName>
    <definedName name="aaaa" localSheetId="12" hidden="1">{#N/A,#N/A,FALSE,"VARIATIONS";#N/A,#N/A,FALSE,"BUDGET";#N/A,#N/A,FALSE,"CIVIL QNTY VAR";#N/A,#N/A,FALSE,"SUMMARY";#N/A,#N/A,FALSE,"MATERIAL VAR"}</definedName>
    <definedName name="aaaa" hidden="1">{#N/A,#N/A,FALSE,"VARIATIONS";#N/A,#N/A,FALSE,"BUDGET";#N/A,#N/A,FALSE,"CIVIL QNTY VAR";#N/A,#N/A,FALSE,"SUMMARY";#N/A,#N/A,FALSE,"MATERIAL VAR"}</definedName>
    <definedName name="aaaa_2">#REF!</definedName>
    <definedName name="aaaa_6">#REF!</definedName>
    <definedName name="aaaa_7">#REF!</definedName>
    <definedName name="aaaaaaaa" hidden="1">#REF!</definedName>
    <definedName name="aaaaaaaaaaa">#REF!</definedName>
    <definedName name="AB" localSheetId="12"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hidden="1">{#N/A,#N/A,FALSE,"VARIATIONS";#N/A,#N/A,FALSE,"BUDGET";#N/A,#N/A,FALSE,"CIVIL QNTY VAR";#N/A,#N/A,FALSE,"SUMMARY";#N/A,#N/A,FALSE,"MATERIAL VAR"}</definedName>
    <definedName name="abcd">#REF!</definedName>
    <definedName name="abcde" localSheetId="12" hidden="1">{#N/A,#N/A,FALSE,"VARIATIONS";#N/A,#N/A,FALSE,"BUDGET";#N/A,#N/A,FALSE,"CIVIL QNTY VAR";#N/A,#N/A,FALSE,"SUMMARY";#N/A,#N/A,FALSE,"MATERIAL VAR"}</definedName>
    <definedName name="abcde" hidden="1">{#N/A,#N/A,FALSE,"VARIATIONS";#N/A,#N/A,FALSE,"BUDGET";#N/A,#N/A,FALSE,"CIVIL QNTY VAR";#N/A,#N/A,FALSE,"SUMMARY";#N/A,#N/A,FALSE,"MATERIAL VAR"}</definedName>
    <definedName name="Abs" hidden="1">#REF!</definedName>
    <definedName name="ABST">#REF!</definedName>
    <definedName name="ABSTRACT">#REF!</definedName>
    <definedName name="ABSTRACT_2">#REF!</definedName>
    <definedName name="ABSTRACT_6">#REF!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#REF!</definedName>
    <definedName name="acab">#REF!</definedName>
    <definedName name="acabl">#REF!</definedName>
    <definedName name="accab">#REF!</definedName>
    <definedName name="AccessDatabase" hidden="1">"D:\VOLTAGE DROP FOR THREE PHASE.mdb"</definedName>
    <definedName name="accomation" hidden="1">#REF!</definedName>
    <definedName name="AcctName">#REF!</definedName>
    <definedName name="AcctPrio">#REF!</definedName>
    <definedName name="AcctPrio_Text">#REF!</definedName>
    <definedName name="accts">'[29]OVERHD -PAYROLL'!$A$21:$S$75</definedName>
    <definedName name="ACFIB2001">#REF!</definedName>
    <definedName name="acon">#REF!</definedName>
    <definedName name="ACRE">#REF!</definedName>
    <definedName name="Actual" localSheetId="12">(PeriodInActual*(#REF!&gt;0))*PeriodInPlan</definedName>
    <definedName name="Actual">(PeriodInActual*(#REF!&gt;0))*PeriodInPlan</definedName>
    <definedName name="ActualBeyond" localSheetId="12">PeriodInActual*(#REF!&gt;0)</definedName>
    <definedName name="ActualBeyond">PeriodInActual*(#REF!&gt;0)</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#REF!</definedName>
    <definedName name="admn_site">#REF!</definedName>
    <definedName name="adsss">#REF!</definedName>
    <definedName name="Advance">#REF!</definedName>
    <definedName name="Advt.">#REF!</definedName>
    <definedName name="AE">'[31]2gii'!#REF!</definedName>
    <definedName name="AF">'[31]2gii'!#REF!</definedName>
    <definedName name="AFP">#REF!</definedName>
    <definedName name="afsdfadsf" hidden="1">[26]sheet6!#REF!</definedName>
    <definedName name="Ag">[32]Design!#REF!</definedName>
    <definedName name="Ag___0">#REF!</definedName>
    <definedName name="Ag___13">#REF!</definedName>
    <definedName name="AGENCYCODE">'[33]MERGED CODES &amp; NAMES'!$D$1:$D$65536</definedName>
    <definedName name="AH">'[31]2gii'!#REF!</definedName>
    <definedName name="AI">'[31]2gii'!#REF!</definedName>
    <definedName name="AIR_CONDITIONERS">#REF!</definedName>
    <definedName name="Air_Conditioning">#REF!</definedName>
    <definedName name="AJ">'[31]2gii'!#REF!</definedName>
    <definedName name="AK">'[31]2gii'!#REF!</definedName>
    <definedName name="AL">'[31]2gii'!#REF!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hidden="1">OFFSET(#REF!,0,0,COUNTA(#REF!),1)</definedName>
    <definedName name="AllTables" localSheetId="12">{35}</definedName>
    <definedName name="AllTables">{35}</definedName>
    <definedName name="alpha">#REF!</definedName>
    <definedName name="Alterations">#REF!</definedName>
    <definedName name="Alw">#REF!</definedName>
    <definedName name="Analyst">#REF!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pan" localSheetId="12"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hidden="1">[35]Bal_Gr!#REF!</definedName>
    <definedName name="april_qty">#REF!</definedName>
    <definedName name="APRROVED">#REF!</definedName>
    <definedName name="AQWE" localSheetId="12"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ena_DCCO">[36]Arena!$C$6</definedName>
    <definedName name="Arena_Resi_Selling">[36]Arena!$M$35</definedName>
    <definedName name="array">#REF!</definedName>
    <definedName name="array_2">#REF!</definedName>
    <definedName name="array_6">#REF!</definedName>
    <definedName name="array_7">#REF!</definedName>
    <definedName name="ARUN" hidden="1">#REF!</definedName>
    <definedName name="arvind" localSheetId="12"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[37]BHANDUP!#REF!</definedName>
    <definedName name="asad" hidden="1">[37]BHANDUP!#REF!</definedName>
    <definedName name="asdfads" hidden="1">[26]sheet6!#REF!</definedName>
    <definedName name="asdfsa" hidden="1">#REF!</definedName>
    <definedName name="asdfsadf" hidden="1">#REF!</definedName>
    <definedName name="asds" hidden="1">[37]BHANDUP!#REF!</definedName>
    <definedName name="asfadsfadsfasdfasdfasd">#REF!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#REF!</definedName>
    <definedName name="AssumptionFilm">#REF!</definedName>
    <definedName name="asz" localSheetId="12"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#REF!</definedName>
    <definedName name="aw" localSheetId="12" hidden="1">{#N/A,#N/A,FALSE,"VARIATIONS";#N/A,#N/A,FALSE,"BUDGET";#N/A,#N/A,FALSE,"CIVIL QNTY VAR";#N/A,#N/A,FALSE,"SUMMARY";#N/A,#N/A,FALSE,"MATERIAL VAR"}</definedName>
    <definedName name="aw" hidden="1">{#N/A,#N/A,FALSE,"VARIATIONS";#N/A,#N/A,FALSE,"BUDGET";#N/A,#N/A,FALSE,"CIVIL QNTY VAR";#N/A,#N/A,FALSE,"SUMMARY";#N/A,#N/A,FALSE,"MATERIAL VAR"}</definedName>
    <definedName name="azx">#REF!</definedName>
    <definedName name="b" localSheetId="12" hidden="1">{#N/A,#N/A,FALSE,"VARIATIONS";#N/A,#N/A,FALSE,"BUDGET";#N/A,#N/A,FALSE,"CIVIL QNTY VAR";#N/A,#N/A,FALSE,"SUMMARY";#N/A,#N/A,FALSE,"MATERIAL VAR"}</definedName>
    <definedName name="b" hidden="1">{#N/A,#N/A,FALSE,"VARIATIONS";#N/A,#N/A,FALSE,"BUDGET";#N/A,#N/A,FALSE,"CIVIL QNTY VAR";#N/A,#N/A,FALSE,"SUMMARY";#N/A,#N/A,FALSE,"MATERIAL VAR"}</definedName>
    <definedName name="B___0">#REF!</definedName>
    <definedName name="B___13">#REF!</definedName>
    <definedName name="b_3">"#REF!"</definedName>
    <definedName name="B1Length">#REF!</definedName>
    <definedName name="B2Length">#REF!</definedName>
    <definedName name="B3Length">#REF!</definedName>
    <definedName name="B5Length">#REF!</definedName>
    <definedName name="B8Length">#REF!</definedName>
    <definedName name="ba" hidden="1">#REF!</definedName>
    <definedName name="BADWE" localSheetId="12"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hidden="1">{#N/A,#N/A,FALSE,"Balance Sheets";#N/A,#N/A,FALSE,"96 Conservative";#N/A,#N/A,FALSE,"96 Possible"}</definedName>
    <definedName name="Balance_Sheet">#REF!</definedName>
    <definedName name="BALL">#REF!</definedName>
    <definedName name="BALL_2">#REF!</definedName>
    <definedName name="BALL_6">#REF!</definedName>
    <definedName name="BALL_7">#REF!</definedName>
    <definedName name="Banquet">#REF!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{"Project Oasis"}</definedName>
    <definedName name="base1" localSheetId="12">{"Project Oasis"}</definedName>
    <definedName name="base1">{"Project Oasis"}</definedName>
    <definedName name="BASIC">'[20]MASTER_RATE ANALYSIS'!$A$1:$H$346</definedName>
    <definedName name="Basicshares">#REF!</definedName>
    <definedName name="Basicsharesoutstanding">#REF!</definedName>
    <definedName name="BasicSharesOutstandingR">#REF!</definedName>
    <definedName name="BasicYearEndEPS">#REF!</definedName>
    <definedName name="BasicYearEndShares">#REF!</definedName>
    <definedName name="BATTERYMARCH">#REF!</definedName>
    <definedName name="bb" localSheetId="12" hidden="1">{#N/A,#N/A,FALSE,"VARIATIONS";#N/A,#N/A,FALSE,"BUDGET";#N/A,#N/A,FALSE,"CIVIL QNTY VAR";#N/A,#N/A,FALSE,"SUMMARY";#N/A,#N/A,FALSE,"MATERIAL VAR"}</definedName>
    <definedName name="bb" hidden="1">{#N/A,#N/A,FALSE,"VARIATIONS";#N/A,#N/A,FALSE,"BUDGET";#N/A,#N/A,FALSE,"CIVIL QNTY VAR";#N/A,#N/A,FALSE,"SUMMARY";#N/A,#N/A,FALSE,"MATERIAL VAR"}</definedName>
    <definedName name="bbb">#REF!</definedName>
    <definedName name="bbbb" localSheetId="12" hidden="1">{#N/A,#N/A,FALSE,"VARIATIONS";#N/A,#N/A,FALSE,"BUDGET";#N/A,#N/A,FALSE,"CIVIL QNTY VAR";#N/A,#N/A,FALSE,"SUMMARY";#N/A,#N/A,FALSE,"MATERIAL VAR"}</definedName>
    <definedName name="bbbb" hidden="1">{#N/A,#N/A,FALSE,"VARIATIONS";#N/A,#N/A,FALSE,"BUDGET";#N/A,#N/A,FALSE,"CIVIL QNTY VAR";#N/A,#N/A,FALSE,"SUMMARY";#N/A,#N/A,FALSE,"MATERIAL VAR"}</definedName>
    <definedName name="bbbbb" hidden="1">[21]CASHFLOWS!#REF!</definedName>
    <definedName name="bbbbbbbbb">#REF!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hidden="1">[38]analysis!#REF!</definedName>
    <definedName name="Bda">#REF!</definedName>
    <definedName name="BE" hidden="1">[38]analysis!#REF!</definedName>
    <definedName name="BeamLength">#REF!</definedName>
    <definedName name="bebl" localSheetId="12"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#REF!</definedName>
    <definedName name="BeginBorder">#REF!</definedName>
    <definedName name="beta">#REF!</definedName>
    <definedName name="Beurteilung">#REF!</definedName>
    <definedName name="BF" hidden="1">[38]analysis!#REF!</definedName>
    <definedName name="BG" hidden="1">[38]analysis!#REF!</definedName>
    <definedName name="BG_Del" hidden="1">15</definedName>
    <definedName name="BG_Ins" hidden="1">4</definedName>
    <definedName name="BG_Mod" hidden="1">6</definedName>
    <definedName name="BH" hidden="1">[38]analysis!#REF!</definedName>
    <definedName name="BidClass">#REF!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#REF!</definedName>
    <definedName name="BillingTiming">#REF!</definedName>
    <definedName name="BIN">#REF!</definedName>
    <definedName name="BJ" hidden="1">[38]analysis!#REF!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#REF!</definedName>
    <definedName name="Block02">#REF!</definedName>
    <definedName name="Block03">#REF!</definedName>
    <definedName name="Block04">#REF!</definedName>
    <definedName name="Block05">#REF!</definedName>
    <definedName name="Block06">#REF!</definedName>
    <definedName name="Block07">#REF!</definedName>
    <definedName name="Bloomberg">#REF!</definedName>
    <definedName name="BLPH1" hidden="1">#REF!</definedName>
    <definedName name="BLPH10" hidden="1">#REF!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'[41]Pr.-hist.'!#REF!</definedName>
    <definedName name="BLPH6" hidden="1">#REF!</definedName>
    <definedName name="BLPH7" hidden="1">#REF!</definedName>
    <definedName name="BLPH8" hidden="1">#REF!</definedName>
    <definedName name="BLPH9" hidden="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N">#REF!</definedName>
    <definedName name="bol">#REF!</definedName>
    <definedName name="bol_2">#REF!</definedName>
    <definedName name="bol_6">#REF!</definedName>
    <definedName name="bol_7">#REF!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okvalue">#REF!</definedName>
    <definedName name="boot">#REF!</definedName>
    <definedName name="BOQ">#REF!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reaks">#REF!</definedName>
    <definedName name="Breaks_2">#REF!</definedName>
    <definedName name="Breaks_6">#REF!</definedName>
    <definedName name="Breaks_7">#REF!</definedName>
    <definedName name="BS">#REF!</definedName>
    <definedName name="BSE200Member">#REF!</definedName>
    <definedName name="bsec3">#REF!</definedName>
    <definedName name="bsec4">#REF!</definedName>
    <definedName name="bsec5">#REF!</definedName>
    <definedName name="bsec6">#REF!</definedName>
    <definedName name="BSECode">#REF!</definedName>
    <definedName name="BSP_White">#REF!</definedName>
    <definedName name="BSV">#REF!</definedName>
    <definedName name="bt">[42]EVA1!$T$11</definedName>
    <definedName name="BU">#REF!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#REF!</definedName>
    <definedName name="BUDGET">#REF!</definedName>
    <definedName name="BUILDER_S__PROFIT__AND__ATTENDANCE">'[43]Build-up'!#REF!</definedName>
    <definedName name="building">#REF!</definedName>
    <definedName name="building___0">#REF!</definedName>
    <definedName name="building___11">#REF!</definedName>
    <definedName name="building___12">#REF!</definedName>
    <definedName name="BUILDINGS">#REF!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2">#REF!</definedName>
    <definedName name="BuiltIn_Print_Area___0_6">#REF!</definedName>
    <definedName name="BuiltIn_Print_Area___0_7">#REF!</definedName>
    <definedName name="BuiltIn_Print_Area___2___2">#REF!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#REF!</definedName>
    <definedName name="Bx">#REF!</definedName>
    <definedName name="Bx___0">#REF!</definedName>
    <definedName name="Bx___13">#REF!</definedName>
    <definedName name="bxn">#REF!</definedName>
    <definedName name="C.G.B2001">#REF!</definedName>
    <definedName name="C.I.97">#REF!</definedName>
    <definedName name="C.I.98">#REF!</definedName>
    <definedName name="C.I.99">#REF!</definedName>
    <definedName name="C.I.B2000">#REF!</definedName>
    <definedName name="C.I.B2001">#REF!</definedName>
    <definedName name="C.L.WALL">#REF!</definedName>
    <definedName name="C.S.WALL">#REF!</definedName>
    <definedName name="C_">#REF!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l">#REF!</definedName>
    <definedName name="CABLE">#REF!</definedName>
    <definedName name="cald">#REF!</definedName>
    <definedName name="CALf">#REF!</definedName>
    <definedName name="CANN98">#REF!</definedName>
    <definedName name="CANN99">#REF!</definedName>
    <definedName name="CANNB2000">#REF!</definedName>
    <definedName name="CANNB2001">#REF!</definedName>
    <definedName name="cant">'[44]Staff Acco.'!#REF!</definedName>
    <definedName name="CAPACITIES">#REF!</definedName>
    <definedName name="Capacity_Utilisation">#REF!</definedName>
    <definedName name="capgt">#REF!</definedName>
    <definedName name="capital">#REF!</definedName>
    <definedName name="CAPITALA">#REF!</definedName>
    <definedName name="CapitalEmployed">#REF!</definedName>
    <definedName name="CapitalExpenditure">#REF!</definedName>
    <definedName name="Capitalisation">#REF!</definedName>
    <definedName name="carpet">#REF!</definedName>
    <definedName name="carpet___0">#REF!</definedName>
    <definedName name="carpet___11">#REF!</definedName>
    <definedName name="carpet___12">#REF!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#REF!</definedName>
    <definedName name="Cash_Flow_Statement">#REF!</definedName>
    <definedName name="CASH_OUT">#REF!</definedName>
    <definedName name="cashflow">#REF!</definedName>
    <definedName name="cashflow_3">#REF!</definedName>
    <definedName name="cashflow1">#REF!</definedName>
    <definedName name="CashflowfromOperations">#REF!</definedName>
    <definedName name="category">#REF!</definedName>
    <definedName name="category_1">#REF!</definedName>
    <definedName name="category_2">#REF!</definedName>
    <definedName name="category_6">#REF!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#REF!</definedName>
    <definedName name="cbgl2">#REF!</definedName>
    <definedName name="cbgl3">#REF!</definedName>
    <definedName name="cbgl4">#REF!</definedName>
    <definedName name="CBRE" localSheetId="12" hidden="1">{#N/A,#N/A,FALSE,"Aging Summary";#N/A,#N/A,FALSE,"Ratio Analysis";#N/A,#N/A,FALSE,"Test 120 Day Accts";#N/A,#N/A,FALSE,"Tickmarks"}</definedName>
    <definedName name="CBRE" hidden="1">{#N/A,#N/A,FALSE,"Aging Summary";#N/A,#N/A,FALSE,"Ratio Analysis";#N/A,#N/A,FALSE,"Test 120 Day Accts";#N/A,#N/A,FALSE,"Tickmarks"}</definedName>
    <definedName name="CBS">#REF!</definedName>
    <definedName name="CC" hidden="1">#REF!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hidden="1">{#N/A,#N/A,FALSE,"mpph1";#N/A,#N/A,FALSE,"mpmseb";#N/A,#N/A,FALSE,"mpph2"}</definedName>
    <definedName name="cccccc">#REF!</definedName>
    <definedName name="cccccccc">#REF!</definedName>
    <definedName name="CCCCCCCCCCCCCCCC">#REF!</definedName>
    <definedName name="CCF">#REF!</definedName>
    <definedName name="ccolagl">#REF!</definedName>
    <definedName name="cdcd" hidden="1">[21]CASHFLOWS!#REF!</definedName>
    <definedName name="ceeee" hidden="1">#REF!</definedName>
    <definedName name="CEILING__FINISHES">'[43]Build-up'!#REF!</definedName>
    <definedName name="Ceiling_Finishes">#REF!</definedName>
    <definedName name="Ceiling_Plaster">#REF!</definedName>
    <definedName name="Cement">#REF!</definedName>
    <definedName name="CENTER" hidden="1">#REF!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hidden="1">{"Groupings",#N/A,TRUE,"GROUP_99 ";"Groupings-Comparitive",#N/A,TRUE,"GROUP_99 "}</definedName>
    <definedName name="cfb">#REF!</definedName>
    <definedName name="cfbeams">#REF!</definedName>
    <definedName name="cflo" localSheetId="12" hidden="1">{"CASH FLOW",#N/A,FALSE,"A"}</definedName>
    <definedName name="cflo" hidden="1">{"CASH FLOW",#N/A,FALSE,"A"}</definedName>
    <definedName name="cfsalb">#REF!</definedName>
    <definedName name="CFSEPT.99" localSheetId="12"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#REF!</definedName>
    <definedName name="CG" hidden="1">'[48]080 (2)'!$D$46</definedName>
    <definedName name="CGA">#REF!</definedName>
    <definedName name="Chambers">#REF!</definedName>
    <definedName name="ChamSoft">#REF!</definedName>
    <definedName name="ChangeBy">#REF!</definedName>
    <definedName name="ChangeDate">#REF!</definedName>
    <definedName name="ChangesInWorkingCapital">#REF!</definedName>
    <definedName name="ChartData_Monthly">#REF!</definedName>
    <definedName name="ChartData_Weekly">#REF!</definedName>
    <definedName name="CHECK">#REF!</definedName>
    <definedName name="Check_Code">"Check Code"</definedName>
    <definedName name="checked">#REF!</definedName>
    <definedName name="checked_2">#REF!</definedName>
    <definedName name="checked_6">#REF!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#REF!</definedName>
    <definedName name="civilworks">#REF!</definedName>
    <definedName name="civilworks_1">#REF!</definedName>
    <definedName name="civilworks_2">#REF!</definedName>
    <definedName name="civilworks_6">#REF!</definedName>
    <definedName name="civilworks_7">#REF!</definedName>
    <definedName name="CL">#REF!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md">#REF!</definedName>
    <definedName name="CO">#REF!</definedName>
    <definedName name="Code" hidden="1">#REF!</definedName>
    <definedName name="COGS">'[49]Operating Statistics'!$D$43:$O$43</definedName>
    <definedName name="coimbatore">#REF!</definedName>
    <definedName name="col">#REF!</definedName>
    <definedName name="col___0">#REF!</definedName>
    <definedName name="col___11">#REF!</definedName>
    <definedName name="col___12">#REF!</definedName>
    <definedName name="Colbgl">#REF!</definedName>
    <definedName name="colbgl2">#REF!</definedName>
    <definedName name="ColumnLap">46</definedName>
    <definedName name="columnLength">#REF!</definedName>
    <definedName name="ColumnList">#REF!</definedName>
    <definedName name="Columns">#REF!</definedName>
    <definedName name="Columns_2">#REF!</definedName>
    <definedName name="Columns_6">#REF!</definedName>
    <definedName name="Columns_7">#REF!</definedName>
    <definedName name="ColumnTitle1" localSheetId="9">#REF!</definedName>
    <definedName name="ColumnTitle1" localSheetId="15">#REF!</definedName>
    <definedName name="ColumnTitle1" localSheetId="14">#REF!</definedName>
    <definedName name="ColumnTitle1">#REF!</definedName>
    <definedName name="com" localSheetId="12"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#REF!</definedName>
    <definedName name="CommonStock">#REF!</definedName>
    <definedName name="Communications">#REF!</definedName>
    <definedName name="Comp_ME">#REF!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hidden="1">{#N/A,#N/A,FALSE,"mpph1";#N/A,#N/A,FALSE,"mpmseb";#N/A,#N/A,FALSE,"mpph2"}</definedName>
    <definedName name="CompDate">#REF!</definedName>
    <definedName name="Completion_date" localSheetId="21">'[50]Common Assumption'!$E$11</definedName>
    <definedName name="Completion_date" localSheetId="13">'[51]Common Assumption'!$E$11</definedName>
    <definedName name="Completion_date">'Common Assumption'!$E$11</definedName>
    <definedName name="CompRange1Main" hidden="1">[40]Sheet1!$H$1:$H$65536</definedName>
    <definedName name="CompRange2Main" hidden="1">[40]Sheet1!$K$1:$K$65536</definedName>
    <definedName name="COMPUTER">#REF!</definedName>
    <definedName name="CON" localSheetId="12">[0]!City&amp;" "&amp;State</definedName>
    <definedName name="CON">City&amp;" "&amp;State</definedName>
    <definedName name="conc\" localSheetId="12">[0]!City&amp;" "&amp;State</definedName>
    <definedName name="conc\">City&amp;" "&amp;State</definedName>
    <definedName name="concap">[29]CAPEX!$A$15:$S$63</definedName>
    <definedName name="concondition">#N/A</definedName>
    <definedName name="conf">#REF!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'[52]Theatre mgmt cont'!#REF!</definedName>
    <definedName name="constrn">#REF!</definedName>
    <definedName name="Construction_Period" localSheetId="12">#REF!</definedName>
    <definedName name="construction_period" localSheetId="21">'[50]Common Assumption'!$E$10</definedName>
    <definedName name="construction_period" localSheetId="13">'[51]Common Assumption'!$E$10</definedName>
    <definedName name="construction_period">'Common Assumption'!$E$10</definedName>
    <definedName name="Contact">#REF!</definedName>
    <definedName name="ContAmt">#REF!</definedName>
    <definedName name="content">#REF!</definedName>
    <definedName name="CONTRACT">'[33]MERGED CODES &amp; NAMES'!$I$1:$I$65536</definedName>
    <definedName name="ContWithAcct">#REF!</definedName>
    <definedName name="ContWithName">#REF!</definedName>
    <definedName name="ContWithPrio">#REF!</definedName>
    <definedName name="ContWithPrio_Text">#REF!</definedName>
    <definedName name="CONum">#REF!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_Per_Manday">#REF!</definedName>
    <definedName name="cost_sum">#REF!</definedName>
    <definedName name="costsoli">[29]SOLIDAIRE!$C$3:$Y$73</definedName>
    <definedName name="COU">#REF!</definedName>
    <definedName name="COU___0">#REF!</definedName>
    <definedName name="COU___13">#REF!</definedName>
    <definedName name="Country" localSheetId="12" hidden="1">{#N/A,#N/A,FALSE,"Balance Sheets";#N/A,#N/A,FALSE,"96 Conservative";#N/A,#N/A,FALSE,"96 Possible"}</definedName>
    <definedName name="Country" hidden="1">{#N/A,#N/A,FALSE,"Balance Sheets";#N/A,#N/A,FALSE,"96 Conservative";#N/A,#N/A,FALSE,"96 Possible"}</definedName>
    <definedName name="coupon">[36]Consol_CF!$E$43</definedName>
    <definedName name="CPL">#REF!</definedName>
    <definedName name="cr">[53]Assumptions!$F$2</definedName>
    <definedName name="CRORE">#REF!</definedName>
    <definedName name="crr">#REF!</definedName>
    <definedName name="crr\">#REF!</definedName>
    <definedName name="crsobpl">'[47]TBAL9697 -group wise  sdpl'!$A$34</definedName>
    <definedName name="crsr" hidden="1">[38]analysis!#REF!</definedName>
    <definedName name="crsr1" hidden="1">[38]analysis!#REF!</definedName>
    <definedName name="crsr2" hidden="1">[38]analysis!#REF!</definedName>
    <definedName name="crsr3" hidden="1">[38]analysis!#REF!</definedName>
    <definedName name="Cs">#REF!</definedName>
    <definedName name="Cs___0">#REF!</definedName>
    <definedName name="Cs___13">#REF!</definedName>
    <definedName name="CSBS">#REF!</definedName>
    <definedName name="CSCF">#REF!</definedName>
    <definedName name="cscsd">'[54]Meas.-Hotel Part'!$F$152</definedName>
    <definedName name="CSDCSDSAS" hidden="1">#REF!</definedName>
    <definedName name="CSPL">#REF!</definedName>
    <definedName name="csshade">#REF!</definedName>
    <definedName name="cst">#REF!</definedName>
    <definedName name="ctl">#REF!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#REF!</definedName>
    <definedName name="cummeas_may1006">#REF!</definedName>
    <definedName name="cummeas_up_to_mar">#REF!</definedName>
    <definedName name="curr">'[55]Area Calc'!$D$4</definedName>
    <definedName name="Curr_Cat">#N/A</definedName>
    <definedName name="curr_liab_prov">#REF!</definedName>
    <definedName name="Curr_Period">#N/A</definedName>
    <definedName name="Currency" hidden="1">OFFSET([56]TMasterCurrency!$B$2,0,0,COUNTA([56]TMasterCurrency!$B$1:$B$65536)-1,1)</definedName>
    <definedName name="CurrencyRate">#REF!</definedName>
    <definedName name="current1">#REF!</definedName>
    <definedName name="current2">#REF!</definedName>
    <definedName name="current3">#REF!</definedName>
    <definedName name="current4">#REF!</definedName>
    <definedName name="current5">#REF!</definedName>
    <definedName name="CurrentLiab">#REF!</definedName>
    <definedName name="CurrentPortion">#REF!</definedName>
    <definedName name="CurrentRatio">#REF!</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C" hidden="1">[57]analysis!#REF!</definedName>
    <definedName name="CVMB2000">#REF!</definedName>
    <definedName name="CVMB2001">#REF!</definedName>
    <definedName name="d" localSheetId="12" hidden="1">{#N/A,#N/A,FALSE,"VARIATIONS";#N/A,#N/A,FALSE,"BUDGET";#N/A,#N/A,FALSE,"CIVIL QNTY VAR";#N/A,#N/A,FALSE,"SUMMARY";#N/A,#N/A,FALSE,"MATERIAL VAR"}</definedName>
    <definedName name="d" hidden="1">{#N/A,#N/A,FALSE,"VARIATIONS";#N/A,#N/A,FALSE,"BUDGET";#N/A,#N/A,FALSE,"CIVIL QNTY VAR";#N/A,#N/A,FALSE,"SUMMARY";#N/A,#N/A,FALSE,"MATERIAL VAR"}</definedName>
    <definedName name="D.DCF1" hidden="1">[58]DCF!#REF!</definedName>
    <definedName name="D.DCF2" hidden="1">[58]DCF!#REF!</definedName>
    <definedName name="D.DCF3" hidden="1">[58]DCF!#REF!</definedName>
    <definedName name="D.DCF4" hidden="1">[58]DCF!#REF!</definedName>
    <definedName name="D.DCF5" hidden="1">[58]DCF!#REF!</definedName>
    <definedName name="D.DCF6" hidden="1">[58]DCF!#REF!</definedName>
    <definedName name="D.DCF7" hidden="1">[58]DCF!#REF!</definedName>
    <definedName name="D.DCF8" hidden="1">[58]DCF!#REF!</definedName>
    <definedName name="d___0">#REF!</definedName>
    <definedName name="d___13">#REF!</definedName>
    <definedName name="da" hidden="1">#REF!</definedName>
    <definedName name="DATA">#REF!</definedName>
    <definedName name="DATA1">#REF!</definedName>
    <definedName name="DATA10">#REF!</definedName>
    <definedName name="DATA11">#REF!</definedName>
    <definedName name="DATA12">#REF!</definedName>
    <definedName name="DATA13">[59]Sheet1!#REF!</definedName>
    <definedName name="DATA14">#REF!</definedName>
    <definedName name="DATA15">[59]Sheet1!#REF!</definedName>
    <definedName name="DATA16">[59]Sheet1!#REF!</definedName>
    <definedName name="DATA17">[59]Sheet1!#REF!</definedName>
    <definedName name="DATA18">[59]Sheet1!#REF!</definedName>
    <definedName name="DATA19">[59]Sheet1!#REF!</definedName>
    <definedName name="DATA2">#REF!</definedName>
    <definedName name="DATA20">[59]Sheet1!#REF!</definedName>
    <definedName name="DATA21">[59]Sheet1!#REF!</definedName>
    <definedName name="DATA22">[59]Sheet1!#REF!</definedName>
    <definedName name="DATA23">[59]Sheet1!#REF!</definedName>
    <definedName name="DATA24">[59]Sheet1!#REF!</definedName>
    <definedName name="DATA25">[59]Sheet1!#REF!</definedName>
    <definedName name="DATA26">[59]Sheet1!#REF!</definedName>
    <definedName name="DATA28">[59]Sheet1!#REF!</definedName>
    <definedName name="DATA29">[59]Sheet1!#REF!</definedName>
    <definedName name="DATA3">#REF!</definedName>
    <definedName name="DATA30">[59]Sheet1!#REF!</definedName>
    <definedName name="DATA31">[59]Sheet1!#REF!</definedName>
    <definedName name="DATA32">[59]Sheet1!#REF!</definedName>
    <definedName name="DATA33">[59]Sheet1!#REF!</definedName>
    <definedName name="DATA34">[59]Sheet1!#REF!</definedName>
    <definedName name="DATA35">[59]Sheet1!#REF!</definedName>
    <definedName name="DATA36">[59]Sheet1!#REF!</definedName>
    <definedName name="DATA38">[59]Sheet1!#REF!</definedName>
    <definedName name="DATA39">[59]Sheet1!#REF!</definedName>
    <definedName name="DATA4">#REF!</definedName>
    <definedName name="DATA40">[59]Sheet1!#REF!</definedName>
    <definedName name="DATA41">[59]Sheet1!#REF!</definedName>
    <definedName name="DATA5">#REF!</definedName>
    <definedName name="DATA51">[59]Sheet1!#REF!</definedName>
    <definedName name="DATA52">[59]Sheet1!#REF!</definedName>
    <definedName name="DATA53">[59]Sheet1!#REF!</definedName>
    <definedName name="DATA6">#REF!</definedName>
    <definedName name="DATA7">#REF!</definedName>
    <definedName name="DATA8">#REF!</definedName>
    <definedName name="DATA9">#REF!</definedName>
    <definedName name="_xlnm.Database">#REF!</definedName>
    <definedName name="DATABASE\">#REF!</definedName>
    <definedName name="DATE">'[33]MERGED CODES &amp; NAMES'!$L$1:$L$65536</definedName>
    <definedName name="DateRangeCompMain" hidden="1">[40]Sheet1!$F$1:$F$65536</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b">#REF!</definedName>
    <definedName name="db___0">#REF!</definedName>
    <definedName name="db___13">#REF!</definedName>
    <definedName name="dc">#REF!</definedName>
    <definedName name="dc_2">#REF!</definedName>
    <definedName name="dc_6">#REF!</definedName>
    <definedName name="dc_7">#REF!</definedName>
    <definedName name="DCI" localSheetId="1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hidden="1">{#N/A,#N/A,FALSE,"VARIATIONS";#N/A,#N/A,FALSE,"BUDGET";#N/A,#N/A,FALSE,"CIVIL QNTY VAR";#N/A,#N/A,FALSE,"SUMMARY";#N/A,#N/A,FALSE,"MATERIAL VAR"}</definedName>
    <definedName name="ddddddddd" hidden="1">[21]CASHFLOWS!#REF!</definedName>
    <definedName name="ddddddddddd">#REF!</definedName>
    <definedName name="DDK">'[3]BOQ (2)'!$A$1:$G$52</definedName>
    <definedName name="de">#REF!</definedName>
    <definedName name="deb">#REF!</definedName>
    <definedName name="deded">#REF!</definedName>
    <definedName name="deeee">#REF!</definedName>
    <definedName name="Delhi">#REF!</definedName>
    <definedName name="DELTA20">#REF!</definedName>
    <definedName name="DELTA20___0">#REF!</definedName>
    <definedName name="DELTA20___13">#REF!</definedName>
    <definedName name="DeluxeArea">#REF!</definedName>
    <definedName name="DeluxePerimeter">#REF!</definedName>
    <definedName name="Depn">#REF!</definedName>
    <definedName name="Deprecn">#REF!</definedName>
    <definedName name="DEPT">'[33]MERGED CODES &amp; NAMES'!$G$1:$G$65536</definedName>
    <definedName name="DEPTH">#REF!</definedName>
    <definedName name="designed">#REF!</definedName>
    <definedName name="designed_2">#REF!</definedName>
    <definedName name="designed_6">#REF!</definedName>
    <definedName name="designed_7">#REF!</definedName>
    <definedName name="Details">#REF!</definedName>
    <definedName name="DF" hidden="1">#REF!</definedName>
    <definedName name="df_2">#REF!</definedName>
    <definedName name="df_6">#REF!</definedName>
    <definedName name="df_7">#REF!</definedName>
    <definedName name="dfad" hidden="1">[26]sheet6!#REF!</definedName>
    <definedName name="dfafdasdf">#REF!</definedName>
    <definedName name="dfdfd" hidden="1">#REF!</definedName>
    <definedName name="dfdfdf" localSheetId="12" hidden="1">{#N/A,#N/A,FALSE,"VARIATIONS";#N/A,#N/A,FALSE,"BUDGET";#N/A,#N/A,FALSE,"CIVIL QNTY VAR";#N/A,#N/A,FALSE,"SUMMARY";#N/A,#N/A,FALSE,"MATERIAL VAR"}</definedName>
    <definedName name="dfdfdf" hidden="1">{#N/A,#N/A,FALSE,"VARIATIONS";#N/A,#N/A,FALSE,"BUDGET";#N/A,#N/A,FALSE,"CIVIL QNTY VAR";#N/A,#N/A,FALSE,"SUMMARY";#N/A,#N/A,FALSE,"MATERIAL VAR"}</definedName>
    <definedName name="dfdfdfd">#REF!</definedName>
    <definedName name="dfdfdfdfdfdfdf">#REF!</definedName>
    <definedName name="dfdff" localSheetId="12" hidden="1">{#N/A,#N/A,FALSE,"VARIATIONS";#N/A,#N/A,FALSE,"BUDGET";#N/A,#N/A,FALSE,"CIVIL QNTY VAR";#N/A,#N/A,FALSE,"SUMMARY";#N/A,#N/A,FALSE,"MATERIAL VAR"}</definedName>
    <definedName name="dfdff" hidden="1">{#N/A,#N/A,FALSE,"VARIATIONS";#N/A,#N/A,FALSE,"BUDGET";#N/A,#N/A,FALSE,"CIVIL QNTY VAR";#N/A,#N/A,FALSE,"SUMMARY";#N/A,#N/A,FALSE,"MATERIAL VAR"}</definedName>
    <definedName name="DFF" hidden="1">'[1]Rate Analysis'!#REF!</definedName>
    <definedName name="DFG" hidden="1">'[1]Rate Analysis'!#REF!</definedName>
    <definedName name="dfgdz" localSheetId="12"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#REF!</definedName>
    <definedName name="DFHADAWEHYWER3WYEHRQH">#REF!</definedName>
    <definedName name="dfjdlfjdjfljdlfjdlfj" localSheetId="12"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#REF!</definedName>
    <definedName name="dfshdfhdfhsdfhsdfh">#REF!</definedName>
    <definedName name="dg">#REF!</definedName>
    <definedName name="dg_2">#REF!</definedName>
    <definedName name="dg_6">#REF!</definedName>
    <definedName name="dg_7">#REF!</definedName>
    <definedName name="dgfgfd" localSheetId="12"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hidden="1">{"'Bill No. 7'!$A$1:$G$32"}</definedName>
    <definedName name="dgr" localSheetId="12"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hidden="1">{"'Sheet1'!$A$4386:$N$4591"}</definedName>
    <definedName name="Di">#REF!</definedName>
    <definedName name="DIA">#REF!</definedName>
    <definedName name="diesel">#REF!</definedName>
    <definedName name="dim4e">#REF!</definedName>
    <definedName name="dimc">#REF!</definedName>
    <definedName name="DIN">#REF!</definedName>
    <definedName name="DIns">#REF!</definedName>
    <definedName name="directors">#REF!</definedName>
    <definedName name="Discount" hidden="1">#REF!</definedName>
    <definedName name="display_area_2" hidden="1">#REF!</definedName>
    <definedName name="div">#REF!</definedName>
    <definedName name="dk">#REF!</definedName>
    <definedName name="dk_2">#REF!</definedName>
    <definedName name="dk_6">#REF!</definedName>
    <definedName name="dk_7">#REF!</definedName>
    <definedName name="DL" localSheetId="12" hidden="1">{#N/A,#N/A,FALSE,"이정표"}</definedName>
    <definedName name="DL" hidden="1">{#N/A,#N/A,FALSE,"이정표"}</definedName>
    <definedName name="dl___0">#REF!</definedName>
    <definedName name="dl___13">#REF!</definedName>
    <definedName name="DL_1" localSheetId="12" hidden="1">{#N/A,#N/A,FALSE,"이정표"}</definedName>
    <definedName name="DL_1" hidden="1">{#N/A,#N/A,FALSE,"이정표"}</definedName>
    <definedName name="Do">#REF!</definedName>
    <definedName name="docu">#REF!</definedName>
    <definedName name="docu_2">#REF!</definedName>
    <definedName name="docu_6">#REF!</definedName>
    <definedName name="docu_7">#REF!</definedName>
    <definedName name="DONGRE_ASSOCIATES______________PROJECT">'[20]MASTER_RATE ANALYSIS'!$B$184:$G$184</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P">#REF!</definedName>
    <definedName name="dq">#REF!</definedName>
    <definedName name="dq_2">#REF!</definedName>
    <definedName name="dq_6">#REF!</definedName>
    <definedName name="dq_7">#REF!</definedName>
    <definedName name="DR.56">#REF!</definedName>
    <definedName name="Draft">#REF!</definedName>
    <definedName name="DRAINAGE">'[43]Build-up'!#REF!</definedName>
    <definedName name="Ds">#REF!</definedName>
    <definedName name="Ds___0">#REF!</definedName>
    <definedName name="Ds___13">#REF!</definedName>
    <definedName name="dsaf">#REF!</definedName>
    <definedName name="DSCR" localSheetId="9">'Common Assumption'!#REF!</definedName>
    <definedName name="DSCR" localSheetId="15">'Common Assumption'!#REF!</definedName>
    <definedName name="DSCR" localSheetId="14">'Common Assumption'!#REF!</definedName>
    <definedName name="DSCR">'Common Assumption'!#REF!</definedName>
    <definedName name="dsds">#REF!</definedName>
    <definedName name="dsds_2">#REF!</definedName>
    <definedName name="dsds_6">#REF!</definedName>
    <definedName name="dsds_7">#REF!</definedName>
    <definedName name="dsfdsfdsfdasfdfs">#REF!</definedName>
    <definedName name="dsfj" hidden="1">#REF!</definedName>
    <definedName name="dtype">#REF!</definedName>
    <definedName name="Duct_Plaster">#REF!</definedName>
    <definedName name="dun">#REF!</definedName>
    <definedName name="DWGREG">#REF!</definedName>
    <definedName name="e" localSheetId="12" hidden="1">{#N/A,#N/A,FALSE,"VARIATIONS";#N/A,#N/A,FALSE,"BUDGET";#N/A,#N/A,FALSE,"CIVIL QNTY VAR";#N/A,#N/A,FALSE,"SUMMARY";#N/A,#N/A,FALSE,"MATERIAL VAR"}</definedName>
    <definedName name="e" hidden="1">{#N/A,#N/A,FALSE,"VARIATIONS";#N/A,#N/A,FALSE,"BUDGET";#N/A,#N/A,FALSE,"CIVIL QNTY VAR";#N/A,#N/A,FALSE,"SUMMARY";#N/A,#N/A,FALSE,"MATERIAL VAR"}</definedName>
    <definedName name="E_AND_R_2">#REF!</definedName>
    <definedName name="e4tae" localSheetId="12" hidden="1">{#N/A,#N/A,FALSE,"VARIATIONS";#N/A,#N/A,FALSE,"BUDGET";#N/A,#N/A,FALSE,"CIVIL QNTY VAR";#N/A,#N/A,FALSE,"SUMMARY";#N/A,#N/A,FALSE,"MATERIAL VAR"}</definedName>
    <definedName name="e4tae" hidden="1">{#N/A,#N/A,FALSE,"VARIATIONS";#N/A,#N/A,FALSE,"BUDGET";#N/A,#N/A,FALSE,"CIVIL QNTY VAR";#N/A,#N/A,FALSE,"SUMMARY";#N/A,#N/A,FALSE,"MATERIAL VAR"}</definedName>
    <definedName name="EBIT">#REF!</definedName>
    <definedName name="EBITDA">#REF!</definedName>
    <definedName name="ED">#REF!</definedName>
    <definedName name="edf">#REF!</definedName>
    <definedName name="EDSSSSSSSSSSSSSS">#REF!</definedName>
    <definedName name="ee">#REF!</definedName>
    <definedName name="eeeeeeeeeee">#REF!</definedName>
    <definedName name="efefe">#REF!</definedName>
    <definedName name="EFR">[59]Costing!$F$13</definedName>
    <definedName name="EfS" localSheetId="12"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#REF!</definedName>
    <definedName name="ELECTRICAL">#REF!</definedName>
    <definedName name="ELECTRICAL__INSTALLATIONS">'[43]Build-up'!#REF!</definedName>
    <definedName name="Elesum">#REF!</definedName>
    <definedName name="Em">#REF!</definedName>
    <definedName name="Em___0">#REF!</definedName>
    <definedName name="Em___13">#REF!</definedName>
    <definedName name="Employees">#REF!</definedName>
    <definedName name="End_Bal">#REF!</definedName>
    <definedName name="end_date">'Common Assumption'!$E$14</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#REF!</definedName>
    <definedName name="energyincome">#REF!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ries">#REF!</definedName>
    <definedName name="Equity_benefit">"#REF!"</definedName>
    <definedName name="Equity_benefit_3">"#REF!"</definedName>
    <definedName name="Equity_charge">"#REF!"</definedName>
    <definedName name="Equity_charge_3">"#REF!"</definedName>
    <definedName name="Equity_IRR">'[60]Summary  BWR'!$B$158</definedName>
    <definedName name="erataee" localSheetId="12"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#REF!</definedName>
    <definedName name="Erection_Sales">#REF!</definedName>
    <definedName name="ertf" localSheetId="12" hidden="1">{#N/A,#N/A,FALSE,"VARIATIONS";#N/A,#N/A,FALSE,"BUDGET";#N/A,#N/A,FALSE,"CIVIL QNTY VAR";#N/A,#N/A,FALSE,"SUMMARY";#N/A,#N/A,FALSE,"MATERIAL VAR"}</definedName>
    <definedName name="ertf" hidden="1">{#N/A,#N/A,FALSE,"VARIATIONS";#N/A,#N/A,FALSE,"BUDGET";#N/A,#N/A,FALSE,"CIVIL QNTY VAR";#N/A,#N/A,FALSE,"SUMMARY";#N/A,#N/A,FALSE,"MATERIAL VAR"}</definedName>
    <definedName name="erw">#REF!</definedName>
    <definedName name="Es">#REF!</definedName>
    <definedName name="Es___0">#REF!</definedName>
    <definedName name="Es___13">#REF!</definedName>
    <definedName name="EstCost">#REF!</definedName>
    <definedName name="Et">#REF!</definedName>
    <definedName name="Et___0">#REF!</definedName>
    <definedName name="Et___13">#REF!</definedName>
    <definedName name="etaeta" localSheetId="12" hidden="1">{#N/A,#N/A,FALSE,"VARIATIONS";#N/A,#N/A,FALSE,"BUDGET";#N/A,#N/A,FALSE,"CIVIL QNTY VAR";#N/A,#N/A,FALSE,"SUMMARY";#N/A,#N/A,FALSE,"MATERIAL VAR"}</definedName>
    <definedName name="etaeta" hidden="1">{#N/A,#N/A,FALSE,"VARIATIONS";#N/A,#N/A,FALSE,"BUDGET";#N/A,#N/A,FALSE,"CIVIL QNTY VAR";#N/A,#N/A,FALSE,"SUMMARY";#N/A,#N/A,FALSE,"MATERIAL VAR"}</definedName>
    <definedName name="etc" hidden="1">#REF!</definedName>
    <definedName name="eu">#REF!</definedName>
    <definedName name="euro" localSheetId="12"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#REF!</definedName>
    <definedName name="EW">#REF!</definedName>
    <definedName name="ewq" localSheetId="12" hidden="1">{#N/A,#N/A,FALSE,"VARIATIONS";#N/A,#N/A,FALSE,"BUDGET";#N/A,#N/A,FALSE,"CIVIL QNTY VAR";#N/A,#N/A,FALSE,"SUMMARY";#N/A,#N/A,FALSE,"MATERIAL VAR"}</definedName>
    <definedName name="ewq" hidden="1">{#N/A,#N/A,FALSE,"VARIATIONS";#N/A,#N/A,FALSE,"BUDGET";#N/A,#N/A,FALSE,"CIVIL QNTY VAR";#N/A,#N/A,FALSE,"SUMMARY";#N/A,#N/A,FALSE,"MATERIAL VAR"}</definedName>
    <definedName name="Excavation">#REF!</definedName>
    <definedName name="Excel_BuiltIn__FilterDatabase_1_1">'[61]Godrej Offer 15.04.2011'!#REF!</definedName>
    <definedName name="Excel_BuiltIn__FilterDatabase_1_1_1">'[61]Godrej Offer 15.04.2011'!#REF!</definedName>
    <definedName name="Excel_BuiltIn__FilterDatabase_1_1_1_1">'[61]Godrej Offer 15.04.2011'!#REF!</definedName>
    <definedName name="Excel_BuiltIn__FilterDatabase_3">#REF!</definedName>
    <definedName name="Excel_BuiltIn__FilterDatabase_3_1">#N/A</definedName>
    <definedName name="Excel_BuiltIn__FilterDatabase_4_1">#REF!</definedName>
    <definedName name="Excel_BuiltIn__FilterDatabase_5">#REF!</definedName>
    <definedName name="Excel_BuiltIn__FilterDatabase_5_1">#N/A</definedName>
    <definedName name="Excel_BuiltIn__FilterDatabase_6">#REF!</definedName>
    <definedName name="Excel_BuiltIn__FilterDatabase_6_1">#N/A</definedName>
    <definedName name="Excel_BuiltIn__FilterDatabase_7">#REF!</definedName>
    <definedName name="Excel_BuiltIn__FilterDatabase_7_1">#N/A</definedName>
    <definedName name="Excel_BuiltIn__FilterDatabase_8">#REF!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3">#REF!</definedName>
    <definedName name="Excel_BuiltIn_Print_Titles_3_1">#REF!</definedName>
    <definedName name="Excel_BuiltIn_Print_Titles_4">#REF!</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cf">#REF!</definedName>
    <definedName name="ExchangeRates">#REF!</definedName>
    <definedName name="excise">'[49]Operating Statistics'!$D$16:$O$16</definedName>
    <definedName name="EXEPB2000">#REF!</definedName>
    <definedName name="EXEPB2001">#REF!</definedName>
    <definedName name="EXIT">#REF!</definedName>
    <definedName name="EXIT_2">#REF!</definedName>
    <definedName name="EXIT_6">#REF!</definedName>
    <definedName name="EXIT_7">#REF!</definedName>
    <definedName name="exp">#REF!</definedName>
    <definedName name="Expded">#REF!</definedName>
    <definedName name="Expded_2">#REF!</definedName>
    <definedName name="Expded_6">#REF!</definedName>
    <definedName name="Expded_7">#REF!</definedName>
    <definedName name="Export">#REF!</definedName>
    <definedName name="ExRate">#REF!</definedName>
    <definedName name="External">#REF!</definedName>
    <definedName name="EXTERNAL__SERVICES">'[43]Build-up'!#REF!</definedName>
    <definedName name="EXTERNAL__WALLS">'[43]Build-up'!#REF!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Plaster">#REF!</definedName>
    <definedName name="External_Plaster_New">#REF!</definedName>
    <definedName name="External_Sewer">#REF!</definedName>
    <definedName name="External_Special_Services">#REF!</definedName>
    <definedName name="External_Stormwater">#REF!</definedName>
    <definedName name="External_Walls">#REF!</definedName>
    <definedName name="Extra_Pay">#REF!</definedName>
    <definedName name="_xlnm.Extract">'[61]Sales &amp; Prod'!#REF!</definedName>
    <definedName name="eyrc">#REF!</definedName>
    <definedName name="f" localSheetId="12" hidden="1">{#N/A,#N/A,FALSE,"VARIATIONS";#N/A,#N/A,FALSE,"BUDGET";#N/A,#N/A,FALSE,"CIVIL QNTY VAR";#N/A,#N/A,FALSE,"SUMMARY";#N/A,#N/A,FALSE,"MATERIAL VAR"}</definedName>
    <definedName name="f" hidden="1">{#N/A,#N/A,FALSE,"VARIATIONS";#N/A,#N/A,FALSE,"BUDGET";#N/A,#N/A,FALSE,"CIVIL QNTY VAR";#N/A,#N/A,FALSE,"SUMMARY";#N/A,#N/A,FALSE,"MATERIAL VAR"}</definedName>
    <definedName name="f.asset">#REF!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'[62]Calculation (2)'!#REF!</definedName>
    <definedName name="FA">#REF!</definedName>
    <definedName name="fa.xls" localSheetId="1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#REF!</definedName>
    <definedName name="fafafaf">#REF!</definedName>
    <definedName name="fafur">'[47]TBAL9697 -group wise  sdpl'!$A$34</definedName>
    <definedName name="FameBS">#REF!</definedName>
    <definedName name="FameCashFlow">#REF!</definedName>
    <definedName name="FamePL">#REF!</definedName>
    <definedName name="FAMERangeDJ_BALAL28">[42]EVA1!#REF!</definedName>
    <definedName name="FAMERangeDJ_BALAM28">[42]EVA1!#REF!</definedName>
    <definedName name="FAMERangeDJ_BALAN28">[42]EVA1!#REF!</definedName>
    <definedName name="FAMERangeGCI_BALD62">[42]EVA1!#REF!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#REF!</definedName>
    <definedName name="fcf">#REF!</definedName>
    <definedName name="FCode" hidden="1">#REF!</definedName>
    <definedName name="fcompany">#REF!</definedName>
    <definedName name="Fcu">#REF!</definedName>
    <definedName name="fd" localSheetId="12" hidden="1">{"'Sheet1'!$A$4386:$N$4591"}</definedName>
    <definedName name="fd" hidden="1">{"'Sheet1'!$A$4386:$N$4591"}</definedName>
    <definedName name="fda" hidden="1">#REF!</definedName>
    <definedName name="fdate">#REF!</definedName>
    <definedName name="fdevise">#REF!</definedName>
    <definedName name="fdf">#REF!</definedName>
    <definedName name="fdfdfdfdf">#REF!</definedName>
    <definedName name="fds" hidden="1">[57]analysis!#REF!</definedName>
    <definedName name="FEB_05">#REF!</definedName>
    <definedName name="feb_qty_rev_3">#REF!</definedName>
    <definedName name="feb_rev4_qty">#REF!</definedName>
    <definedName name="fedfsfesf" localSheetId="12"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F">#REF!</definedName>
    <definedName name="FF_2">#REF!</definedName>
    <definedName name="FF_6">#REF!</definedName>
    <definedName name="FF_7">#REF!</definedName>
    <definedName name="fffff" localSheetId="12" hidden="1">{#N/A,#N/A,FALSE,"VARIATIONS";#N/A,#N/A,FALSE,"BUDGET";#N/A,#N/A,FALSE,"CIVIL QNTY VAR";#N/A,#N/A,FALSE,"SUMMARY";#N/A,#N/A,FALSE,"MATERIAL VAR"}</definedName>
    <definedName name="fffff" hidden="1">{#N/A,#N/A,FALSE,"VARIATIONS";#N/A,#N/A,FALSE,"BUDGET";#N/A,#N/A,FALSE,"CIVIL QNTY VAR";#N/A,#N/A,FALSE,"SUMMARY";#N/A,#N/A,FALSE,"MATERIAL VAR"}</definedName>
    <definedName name="ffffffffffffff">#REF!</definedName>
    <definedName name="fffffffffffffffffffffffffffjjjjjj" hidden="1">#REF!</definedName>
    <definedName name="FGDDDDDDDDDDDDDD">#REF!</definedName>
    <definedName name="fgdfgfgfg">#REF!</definedName>
    <definedName name="FGDGB" hidden="1">#REF!</definedName>
    <definedName name="fgf">#REF!</definedName>
    <definedName name="fgf_2">#REF!</definedName>
    <definedName name="fgf_6">#REF!</definedName>
    <definedName name="fgf_7">#REF!</definedName>
    <definedName name="fgfdg" hidden="1">#REF!</definedName>
    <definedName name="FGGGGGGG">#REF!</definedName>
    <definedName name="fgggshqqqqqqq" hidden="1">[37]BHANDUP!#REF!</definedName>
    <definedName name="fgh" hidden="1">[57]analysis!#REF!</definedName>
    <definedName name="fgvt">#REF!</definedName>
    <definedName name="fgyhuj" localSheetId="12">[0]!City&amp;" "&amp;State</definedName>
    <definedName name="fgyhuj">City&amp;" "&amp;State</definedName>
    <definedName name="Fh">#REF!</definedName>
    <definedName name="fhh" localSheetId="12" hidden="1">{#N/A,#N/A,FALSE,"Balance Sheets";#N/A,#N/A,FALSE,"96 Conservative";#N/A,#N/A,FALSE,"96 Possible"}</definedName>
    <definedName name="fhh" hidden="1">{#N/A,#N/A,FALSE,"Balance Sheets";#N/A,#N/A,FALSE,"96 Conservative";#N/A,#N/A,FALSE,"96 Possible"}</definedName>
    <definedName name="Fhwl">#REF!</definedName>
    <definedName name="FILE">'[33]MERGED CODES &amp; NAMES'!$H$1:$H$65536</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'[63]Sheet3 (2)'!$A$60:$A$76</definedName>
    <definedName name="FILL2" hidden="1">#REF!</definedName>
    <definedName name="FilmBS">#REF!</definedName>
    <definedName name="FilmCashflow">#REF!</definedName>
    <definedName name="FilmDep">#REF!</definedName>
    <definedName name="FilmDeprate">#REF!</definedName>
    <definedName name="FilmPL">#REF!</definedName>
    <definedName name="FilmProdDebt">#REF!</definedName>
    <definedName name="FilmTax">#REF!</definedName>
    <definedName name="FilmTaxation">#REF!</definedName>
    <definedName name="FilmTaxDep">#REF!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ancialActivities">#REF!</definedName>
    <definedName name="Financials">#REF!</definedName>
    <definedName name="finishesArea">#REF!</definedName>
    <definedName name="finishesPerimeter">#REF!</definedName>
    <definedName name="FIRE">#REF!</definedName>
    <definedName name="Fire_Protection">#REF!</definedName>
    <definedName name="FirstYear">#REF!</definedName>
    <definedName name="FiscalIDNum">#REF!</definedName>
    <definedName name="FIT">#REF!</definedName>
    <definedName name="FIT___0">#REF!</definedName>
    <definedName name="FIT___13">#REF!</definedName>
    <definedName name="Fitments">#REF!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fgjsfgfjsfj">#REF!</definedName>
    <definedName name="flag1">#REF!</definedName>
    <definedName name="flag1_2">#REF!</definedName>
    <definedName name="flag1_6">#REF!</definedName>
    <definedName name="flag1_7">#REF!</definedName>
    <definedName name="flash" hidden="1">'[64]Earnings model'!#REF!</definedName>
    <definedName name="Floor">#REF!</definedName>
    <definedName name="FLOOR__FINISHES">'[43]Build-up'!#REF!</definedName>
    <definedName name="Floor_Fin">#REF!</definedName>
    <definedName name="Floor_Finishes">#REF!</definedName>
    <definedName name="FloorHt">3.05</definedName>
    <definedName name="Floorsqty">#REF!</definedName>
    <definedName name="fo">#REF!</definedName>
    <definedName name="Footings">#REF!</definedName>
    <definedName name="form3cd" hidden="1">'[65]EAW Final Accounts - 99'!$M$175:$M$189</definedName>
    <definedName name="Format">'[66]BS-203'!#REF!</definedName>
    <definedName name="FormTitle">#REF!</definedName>
    <definedName name="Formula">[67]BOQ!#REF!</definedName>
    <definedName name="Foundation">#REF!</definedName>
    <definedName name="Fp">#REF!</definedName>
    <definedName name="fqfdq" hidden="1">#REF!</definedName>
    <definedName name="fr">'[43]Build-up'!#REF!</definedName>
    <definedName name="FRAME">'[43]Build-up'!#REF!</definedName>
    <definedName name="free">'[1]Rate Analysis'!#REF!</definedName>
    <definedName name="FreeFloat">#REF!</definedName>
    <definedName name="frncis">#REF!</definedName>
    <definedName name="frty" localSheetId="12" hidden="1">{#N/A,#N/A,FALSE,"VARIATIONS";#N/A,#N/A,FALSE,"BUDGET";#N/A,#N/A,FALSE,"CIVIL QNTY VAR";#N/A,#N/A,FALSE,"SUMMARY";#N/A,#N/A,FALSE,"MATERIAL VAR"}</definedName>
    <definedName name="frty" hidden="1">{#N/A,#N/A,FALSE,"VARIATIONS";#N/A,#N/A,FALSE,"BUDGET";#N/A,#N/A,FALSE,"CIVIL QNTY VAR";#N/A,#N/A,FALSE,"SUMMARY";#N/A,#N/A,FALSE,"MATERIAL VAR"}</definedName>
    <definedName name="Fs">#REF!</definedName>
    <definedName name="fsa" localSheetId="12"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hidden="1">#REF!</definedName>
    <definedName name="fsg">#REF!</definedName>
    <definedName name="fsg_2">#REF!</definedName>
    <definedName name="fsg_6">#REF!</definedName>
    <definedName name="fsg_7">#REF!</definedName>
    <definedName name="FSItem" hidden="1">OFFSET([68]Main!$B$6,0,0,COUNTA([68]Main!$B$1:$B$65536)-3,1)</definedName>
    <definedName name="FSOne">#REF!</definedName>
    <definedName name="FST">#REF!</definedName>
    <definedName name="FSTwo">#REF!</definedName>
    <definedName name="FT">#REF!</definedName>
    <definedName name="ftss" localSheetId="12" hidden="1">{"FTS",#N/A,FALSE,"E"}</definedName>
    <definedName name="ftss" hidden="1">{"FTS",#N/A,FALSE,"E"}</definedName>
    <definedName name="FUEL">#REF!</definedName>
    <definedName name="fuji">#REF!</definedName>
    <definedName name="Full_Print">#REF!</definedName>
    <definedName name="FullyDilutedYearEndEPS">#REF!</definedName>
    <definedName name="FullyDilutedYearEndShares">#REF!</definedName>
    <definedName name="furht">#REF!</definedName>
    <definedName name="FURNITURE">#REF!</definedName>
    <definedName name="furth">#REF!</definedName>
    <definedName name="Fv">#REF!</definedName>
    <definedName name="fwr" hidden="1">#REF!</definedName>
    <definedName name="FXRate">#REF!</definedName>
    <definedName name="FYEnd">#REF!</definedName>
    <definedName name="G">[69]analysis!#REF!</definedName>
    <definedName name="g_2">#REF!</definedName>
    <definedName name="g_6">#REF!</definedName>
    <definedName name="g_7">#REF!</definedName>
    <definedName name="g1622.">#REF!</definedName>
    <definedName name="g27.35">#REF!</definedName>
    <definedName name="g2707.">#REF!</definedName>
    <definedName name="G31j1620">#REF!</definedName>
    <definedName name="gama">#REF!</definedName>
    <definedName name="gamah">#REF!</definedName>
    <definedName name="Gas_Service">#REF!</definedName>
    <definedName name="gb" hidden="1">[26]sheet6!#REF!</definedName>
    <definedName name="gcl">#REF!</definedName>
    <definedName name="GDRParity">#REF!</definedName>
    <definedName name="GDRPriceRs">#REF!</definedName>
    <definedName name="GDRPriceUSD">#REF!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#REF!</definedName>
    <definedName name="gepcorpincome">#REF!</definedName>
    <definedName name="gepexpense">#REF!</definedName>
    <definedName name="gepincome">#REF!</definedName>
    <definedName name="GFAArea">#REF!</definedName>
    <definedName name="GFAPerimeter">#REF!</definedName>
    <definedName name="gffg">#REF!</definedName>
    <definedName name="gfjgfj">#REF!</definedName>
    <definedName name="GGFG">'[1]Rate Analysis'!#REF!</definedName>
    <definedName name="ggg" hidden="1">#REF!</definedName>
    <definedName name="gggg" localSheetId="12" hidden="1">{#N/A,#N/A,FALSE,"VARIATIONS";#N/A,#N/A,FALSE,"BUDGET";#N/A,#N/A,FALSE,"CIVIL QNTY VAR";#N/A,#N/A,FALSE,"SUMMARY";#N/A,#N/A,FALSE,"MATERIAL VAR"}</definedName>
    <definedName name="gggg" hidden="1">{#N/A,#N/A,FALSE,"VARIATIONS";#N/A,#N/A,FALSE,"BUDGET";#N/A,#N/A,FALSE,"CIVIL QNTY VAR";#N/A,#N/A,FALSE,"SUMMARY";#N/A,#N/A,FALSE,"MATERIAL VAR"}</definedName>
    <definedName name="ggggg">#REF!</definedName>
    <definedName name="gggggggggggggggg">#REF!</definedName>
    <definedName name="GH">#REF!</definedName>
    <definedName name="GHGJ" hidden="1">[57]analysis!#REF!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lass">#REF!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balances_1" localSheetId="12"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#REF!</definedName>
    <definedName name="GMN" localSheetId="12" hidden="1">{"'Sheet1'!$A$4386:$N$4591"}</definedName>
    <definedName name="GMN" hidden="1">{"'Sheet1'!$A$4386:$N$4591"}</definedName>
    <definedName name="GMPercent">#REF!</definedName>
    <definedName name="goo">#REF!</definedName>
    <definedName name="GrandSuiteArea">#REF!</definedName>
    <definedName name="GrandSuitePerimeter">#REF!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#REF!</definedName>
    <definedName name="Grossrevenue">'[49]Operating Statistics'!$D$15:$O$15</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s">#REF!</definedName>
    <definedName name="gs_2">#REF!</definedName>
    <definedName name="gs_6">#REF!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uangzhou" localSheetId="12">{"Client Name or Project Name"}</definedName>
    <definedName name="Guangzhou">{"Client Name or Project Name"}</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H">'[31]2gii'!#REF!</definedName>
    <definedName name="H___0">#REF!</definedName>
    <definedName name="H___13">#REF!</definedName>
    <definedName name="H0">#REF!</definedName>
    <definedName name="H0___0">#REF!</definedName>
    <definedName name="H0___13">#REF!</definedName>
    <definedName name="H199RESULT">#REF!</definedName>
    <definedName name="HARI">#REF!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#REF!</definedName>
    <definedName name="hf_2">#REF!</definedName>
    <definedName name="hf_6">#REF!</definedName>
    <definedName name="hf_7">#REF!</definedName>
    <definedName name="hgg">#REF!</definedName>
    <definedName name="hh">#REF!</definedName>
    <definedName name="hh___0">#REF!</definedName>
    <definedName name="hh___13">#REF!</definedName>
    <definedName name="hhh">#REF!</definedName>
    <definedName name="hhhh">#REF!</definedName>
    <definedName name="hhhhhhhhhhhhhhhhhh">#REF!</definedName>
    <definedName name="hi">#REF!</definedName>
    <definedName name="HiddenRows" hidden="1">#REF!</definedName>
    <definedName name="HighLow">#REF!</definedName>
    <definedName name="Hillview">#REF!</definedName>
    <definedName name="HINDHUSTAN">#REF!</definedName>
    <definedName name="HIns">#REF!</definedName>
    <definedName name="hj">#REF!</definedName>
    <definedName name="hjhgj">#REF!</definedName>
    <definedName name="hjhgj_2">#REF!</definedName>
    <definedName name="hjhgj_6">#REF!</definedName>
    <definedName name="hjhgj_7">#REF!</definedName>
    <definedName name="hjuj" hidden="1">#REF!</definedName>
    <definedName name="hkjk">#REF!</definedName>
    <definedName name="ho">#REF!</definedName>
    <definedName name="ho___0">#REF!</definedName>
    <definedName name="ho___13">#REF!</definedName>
    <definedName name="hoi">#REF!</definedName>
    <definedName name="HollywoodTwinArea">#REF!</definedName>
    <definedName name="HollywoodTwinPerimeter">#REF!</definedName>
    <definedName name="HOME">#REF!</definedName>
    <definedName name="HomeCell">#REF!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S">#REF!</definedName>
    <definedName name="hS___0">#REF!</definedName>
    <definedName name="hS___13">#REF!</definedName>
    <definedName name="HTML_CodePage" hidden="1">1252</definedName>
    <definedName name="HTML_Control" localSheetId="1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#REF!</definedName>
    <definedName name="Hu___0">#REF!</definedName>
    <definedName name="Hu___13">#REF!</definedName>
    <definedName name="HV">#REF!</definedName>
    <definedName name="hvacrates">#REF!</definedName>
    <definedName name="hvacrates_2">#REF!</definedName>
    <definedName name="hvacrates_6">#REF!</definedName>
    <definedName name="hvacrates_7">#REF!</definedName>
    <definedName name="hxb">#REF!</definedName>
    <definedName name="hxi">#REF!</definedName>
    <definedName name="hy" localSheetId="12"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'[31]2gii'!#REF!</definedName>
    <definedName name="I">'[31]2gii'!#REF!</definedName>
    <definedName name="I.P.B2001">#REF!</definedName>
    <definedName name="I.WALLLength">#REF!</definedName>
    <definedName name="I___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City&amp;" "&amp;State</definedName>
    <definedName name="idiot" localSheetId="12" hidden="1">{"dep. full detail",#N/A,FALSE,"annex";"3cd annex",#N/A,FALSE,"annex";"co. dep.",#N/A,FALSE,"annex"}</definedName>
    <definedName name="idiot" hidden="1">{"dep. full detail",#N/A,FALSE,"annex";"3cd annex",#N/A,FALSE,"annex";"co. dep.",#N/A,FALSE,"annex"}</definedName>
    <definedName name="If">#REF!</definedName>
    <definedName name="Ig">#REF!</definedName>
    <definedName name="Ig___0">#REF!</definedName>
    <definedName name="Ig___13">#REF!</definedName>
    <definedName name="iiiiiiiiiiiii">#REF!</definedName>
    <definedName name="iiiiiiiiiiiiii">#REF!</definedName>
    <definedName name="IK">#REF!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C">#REF!</definedName>
    <definedName name="income">#REF!</definedName>
    <definedName name="IncomeTax">#REF!</definedName>
    <definedName name="IncomeTaxPaidOut">#REF!</definedName>
    <definedName name="IND">#REF!</definedName>
    <definedName name="indf">#REF!</definedName>
    <definedName name="industry">#REF!</definedName>
    <definedName name="InformationCentre">#REF!</definedName>
    <definedName name="INFra" localSheetId="12"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#REF!</definedName>
    <definedName name="INFRASTRUCTURE_ENTRY_2">#REF!</definedName>
    <definedName name="INFRASTRUCTURE_ENTRY_6">#REF!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'[70]Basement Budget'!#REF!</definedName>
    <definedName name="insertplate_and_exp_joint">#REF!</definedName>
    <definedName name="InstBillingMethod">#REF!</definedName>
    <definedName name="instf">#REF!</definedName>
    <definedName name="Int">#REF!</definedName>
    <definedName name="Interest">#N/A</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#REF!</definedName>
    <definedName name="InterestIncome">#REF!</definedName>
    <definedName name="InterestRate" localSheetId="9">#REF!</definedName>
    <definedName name="InterestRate" localSheetId="15">#REF!</definedName>
    <definedName name="InterestRate" localSheetId="14">#REF!</definedName>
    <definedName name="InterestRate">#REF!</definedName>
    <definedName name="Interior">#REF!</definedName>
    <definedName name="INTERNAL__WALLS__AND__PARTITIONS">'[43]Build-up'!#REF!</definedName>
    <definedName name="Internal_Doors">#REF!</definedName>
    <definedName name="Internal_Plaster">#REF!</definedName>
    <definedName name="Internal_Screens">#REF!</definedName>
    <definedName name="Internal_Walls">#REF!</definedName>
    <definedName name="intwork2">[29]LOANINT!#REF!</definedName>
    <definedName name="intwork3">[29]LOANINT!#REF!</definedName>
    <definedName name="intwork4">[29]LOANINT!#REF!</definedName>
    <definedName name="INV_SCH">#REF!</definedName>
    <definedName name="investment">#REF!</definedName>
    <definedName name="Investments">#REF!</definedName>
    <definedName name="INVST">#REF!</definedName>
    <definedName name="IptsB2001">#REF!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14">'Common Assumption'!#REF!</definedName>
    <definedName name="IRR">'Common Assumption'!#REF!</definedName>
    <definedName name="Is">#REF!</definedName>
    <definedName name="Itax">#REF!</definedName>
    <definedName name="iuyiuyoo">#REF!</definedName>
    <definedName name="J">#REF!</definedName>
    <definedName name="jaghsdjas" hidden="1">[57]analysis!#REF!</definedName>
    <definedName name="JEJS">#REF!</definedName>
    <definedName name="JEJS___0">#REF!</definedName>
    <definedName name="JEJS___11">#REF!</definedName>
    <definedName name="JEJS___12">#REF!</definedName>
    <definedName name="JEJS___13">#REF!</definedName>
    <definedName name="JEJS___4">#REF!</definedName>
    <definedName name="jghjj">#REF!</definedName>
    <definedName name="jhk">#REF!</definedName>
    <definedName name="jjj" localSheetId="12" hidden="1">{"PLANT BREAKUP",#N/A,FALSE,"E"}</definedName>
    <definedName name="jjj" hidden="1">{"PLANT BREAKUP",#N/A,FALSE,"E"}</definedName>
    <definedName name="jjjjjjjjjjjjjjj">#REF!</definedName>
    <definedName name="JK" hidden="1">[57]analysis!#REF!</definedName>
    <definedName name="jkfgrhkw">#REF!</definedName>
    <definedName name="jkjkjkj">#REF!</definedName>
    <definedName name="jkk">#REF!</definedName>
    <definedName name="jkkkj" hidden="1">#REF!</definedName>
    <definedName name="jnnnmklnkl">#REF!</definedName>
    <definedName name="job">#REF!</definedName>
    <definedName name="job.no" hidden="1">[38]Database!$C$6:$C$26</definedName>
    <definedName name="job___0">#REF!</definedName>
    <definedName name="job___11">#REF!</definedName>
    <definedName name="job___12">#REF!</definedName>
    <definedName name="JobID">#REF!</definedName>
    <definedName name="JobID_2">#REF!</definedName>
    <definedName name="JobID_6">#REF!</definedName>
    <definedName name="JobID_7">#REF!</definedName>
    <definedName name="June" localSheetId="12"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'[31]2gii'!#REF!</definedName>
    <definedName name="K___0">#REF!</definedName>
    <definedName name="K___13">#REF!</definedName>
    <definedName name="k1_table">#REF!</definedName>
    <definedName name="k1_table_2">#REF!</definedName>
    <definedName name="k1_table_6">#REF!</definedName>
    <definedName name="k1_table_7">#REF!</definedName>
    <definedName name="k1x">[32]Design!#REF!</definedName>
    <definedName name="k1y">[32]Design!#REF!</definedName>
    <definedName name="K2_WBEVMODE" hidden="1">-1</definedName>
    <definedName name="k2x">[32]Design!#REF!</definedName>
    <definedName name="k2y">[32]Design!#REF!</definedName>
    <definedName name="ka">#REF!</definedName>
    <definedName name="kagg">#REF!</definedName>
    <definedName name="KARNA">#REF!</definedName>
    <definedName name="kas">#REF!</definedName>
    <definedName name="kas_2">#REF!</definedName>
    <definedName name="kas_6">#REF!</definedName>
    <definedName name="kas_7">#REF!</definedName>
    <definedName name="kay" hidden="1">[26]sheet6!#REF!</definedName>
    <definedName name="kb">#REF!</definedName>
    <definedName name="KBRHill">#REF!</definedName>
    <definedName name="kc">#REF!</definedName>
    <definedName name="keys" hidden="1">[15]sheet6!#REF!</definedName>
    <definedName name="kghu">#REF!</definedName>
    <definedName name="kh">#REF!</definedName>
    <definedName name="Kh___0">#REF!</definedName>
    <definedName name="Kh___13">#REF!</definedName>
    <definedName name="khd">#REF!</definedName>
    <definedName name="kh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hk">#REF!</definedName>
    <definedName name="kk">#REF!</definedName>
    <definedName name="kk_2">#REF!</definedName>
    <definedName name="kk_6">#REF!</definedName>
    <definedName name="kk_7">#REF!</definedName>
    <definedName name="kkk">#REF!</definedName>
    <definedName name="kkkj" hidden="1">#REF!</definedName>
    <definedName name="kkkkkkkkkkkkkk">#REF!</definedName>
    <definedName name="kljhkadgjsgkjkdjgkljg">#REF!</definedName>
    <definedName name="klm">#REF!</definedName>
    <definedName name="klm.gtg02" localSheetId="12" hidden="1">{#N/A,#N/A,FALSE,"BS"}</definedName>
    <definedName name="klm.gtg02" hidden="1">{#N/A,#N/A,FALSE,"BS"}</definedName>
    <definedName name="Km">#REF!</definedName>
    <definedName name="Km___0">#REF!</definedName>
    <definedName name="Km___13">#REF!</definedName>
    <definedName name="kndv" localSheetId="12" hidden="1">{#N/A,#N/A,FALSE,"p&amp;l"}</definedName>
    <definedName name="kndv" hidden="1">{#N/A,#N/A,FALSE,"p&amp;l"}</definedName>
    <definedName name="Komarla">#REF!</definedName>
    <definedName name="kp" localSheetId="12"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#REF!</definedName>
    <definedName name="Ks___0">#REF!</definedName>
    <definedName name="Ks___13">#REF!</definedName>
    <definedName name="ksd">#REF!</definedName>
    <definedName name="ksdkdsk" hidden="1">#REF!</definedName>
    <definedName name="ksf">#REF!</definedName>
    <definedName name="kskk" localSheetId="12"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hidden="1">{#N/A,#N/A,FALSE,"COVER1.XLS ";#N/A,#N/A,FALSE,"RACT1.XLS";#N/A,#N/A,FALSE,"RACT2.XLS";#N/A,#N/A,FALSE,"ECCMP";#N/A,#N/A,FALSE,"WELDER.XLS"}</definedName>
    <definedName name="kxljbkcccccccccccccccczb">#REF!</definedName>
    <definedName name="L">#REF!</definedName>
    <definedName name="L___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#REF!</definedName>
    <definedName name="LACS">[71]PLAN_FEB97!$A$2</definedName>
    <definedName name="LAKH">#REF!</definedName>
    <definedName name="LALA" localSheetId="12"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#REF!</definedName>
    <definedName name="LAMP___0">#REF!</definedName>
    <definedName name="LAMP___13">#REF!</definedName>
    <definedName name="Land_adv">#REF!</definedName>
    <definedName name="Landscaping">#REF!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#REF!</definedName>
    <definedName name="LC">#REF!</definedName>
    <definedName name="Lc___0">#REF!</definedName>
    <definedName name="Lc___13">#REF!</definedName>
    <definedName name="Lead">#REF!</definedName>
    <definedName name="lef">#REF!</definedName>
    <definedName name="lef_2">#REF!</definedName>
    <definedName name="lef_6">#REF!</definedName>
    <definedName name="lef_7">#REF!</definedName>
    <definedName name="lel">#REF!</definedName>
    <definedName name="lel_2">#REF!</definedName>
    <definedName name="lel_6">#REF!</definedName>
    <definedName name="lel_7">#REF!</definedName>
    <definedName name="len">#REF!</definedName>
    <definedName name="Liasoning">#REF!</definedName>
    <definedName name="Lift_Lobby">#REF!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hidden="1">#REF!</definedName>
    <definedName name="lllll" hidden="1">OFFSET(#REF!,0,0,COUNTA(#REF!),1)</definedName>
    <definedName name="llllllllllllll">#REF!</definedName>
    <definedName name="Loan_Amount">#REF!</definedName>
    <definedName name="Loan_Start">#REF!</definedName>
    <definedName name="Loan_Years">#REF!</definedName>
    <definedName name="LoanAmount" localSheetId="9">#REF!</definedName>
    <definedName name="LoanAmount" localSheetId="15">#REF!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14">IF(Taxation!PaymentNumber&lt;=Taxation!NumberOfPayments,1,0)</definedName>
    <definedName name="LoanIsNotPaid">IF(PaymentNumber&lt;=NumberOfPayments,1,0)</definedName>
    <definedName name="loans_adv">#REF!</definedName>
    <definedName name="LoanStartDate" localSheetId="9">#REF!</definedName>
    <definedName name="LoanStartDate" localSheetId="15">#REF!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14">#REF!</definedName>
    <definedName name="LoanYears">#REF!</definedName>
    <definedName name="Lobby">#REF!</definedName>
    <definedName name="LOCAL_STAFF_1">#REF!</definedName>
    <definedName name="LOCAL_STAFF_ENTRY_1">#REF!</definedName>
    <definedName name="LOCAL_STAFF_ENTRY_2">#REF!</definedName>
    <definedName name="LOCAL_STAFF_ENTRY_6">#REF!</definedName>
    <definedName name="LOCAL_STAFF_ENTRY_7">#REF!</definedName>
    <definedName name="Location" localSheetId="12">[0]!City&amp;"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hidden="1">{#N/A,#N/A,FALSE,"Aging Summary";#N/A,#N/A,FALSE,"Ratio Analysis";#N/A,#N/A,FALSE,"Test 120 Day Accts";#N/A,#N/A,FALSE,"Tickmarks"}</definedName>
    <definedName name="LongTermDebt">#REF!</definedName>
    <definedName name="look">#REF!</definedName>
    <definedName name="LP">#REF!</definedName>
    <definedName name="Lr">#REF!</definedName>
    <definedName name="Lr___0">#REF!</definedName>
    <definedName name="Lr___13">#REF!</definedName>
    <definedName name="Lsec4">#REF!</definedName>
    <definedName name="Lsec5">#REF!</definedName>
    <definedName name="Lsec6">#REF!</definedName>
    <definedName name="lsec7">#REF!</definedName>
    <definedName name="lsest">#REF!</definedName>
    <definedName name="lshead">#REF!</definedName>
    <definedName name="lslsl" hidden="1">#REF!</definedName>
    <definedName name="lstf">#REF!</definedName>
    <definedName name="ltf">#REF!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_2">#REF!</definedName>
    <definedName name="m_6">#REF!</definedName>
    <definedName name="m_7">#REF!</definedName>
    <definedName name="M1x">[32]Design!#REF!</definedName>
    <definedName name="M1y">[32]Design!#REF!</definedName>
    <definedName name="M2x">[32]Design!#REF!</definedName>
    <definedName name="M2y">[32]Design!#REF!</definedName>
    <definedName name="Mach" localSheetId="12" hidden="1">{"SUMMARY",#N/A,FALSE,"C"}</definedName>
    <definedName name="Mach" hidden="1">{"SUMMARY",#N/A,FALSE,"C"}</definedName>
    <definedName name="MACHINE_EQUIPMENT_1">#REF!</definedName>
    <definedName name="MACHINE_EQUIPMENT_ENTRY_1">#REF!</definedName>
    <definedName name="MACHINE_EQUIPMENT_ENTRY_2">#REF!</definedName>
    <definedName name="MACHINE_EQUIPMENT_ENTRY_6">#REF!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hidden="1">{#N/A,#N/A,FALSE,"VARIATIONS";#N/A,#N/A,FALSE,"BUDGET";#N/A,#N/A,FALSE,"CIVIL QNTY VAR";#N/A,#N/A,FALSE,"SUMMARY";#N/A,#N/A,FALSE,"MATERIAL VAR"}</definedName>
    <definedName name="maintexpense">#REF!</definedName>
    <definedName name="maintincome">#REF!</definedName>
    <definedName name="mak" hidden="1">#REF!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oj">#REF!</definedName>
    <definedName name="manpower_details">#REF!</definedName>
    <definedName name="manpower_details_1">#REF!</definedName>
    <definedName name="manpower_details_2">#REF!</definedName>
    <definedName name="manpower_details_6">#REF!</definedName>
    <definedName name="manpower_details_7">#REF!</definedName>
    <definedName name="MansBDA">#REF!</definedName>
    <definedName name="Mansion">#REF!</definedName>
    <definedName name="MANUEL_INPUT">#REF!</definedName>
    <definedName name="march_qty">#REF!</definedName>
    <definedName name="Margins">#REF!</definedName>
    <definedName name="MarketType">#REF!</definedName>
    <definedName name="MarketType_Text">#REF!</definedName>
    <definedName name="Masonary">'[72]Builtup Area'!#REF!</definedName>
    <definedName name="mat" localSheetId="1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#REF!</definedName>
    <definedName name="MATER" hidden="1">#REF!</definedName>
    <definedName name="MATERIAL">#REF!</definedName>
    <definedName name="Material_List">'[73]Material List'!$B$3:$E$111</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CODE">'[33]MERGED CODES &amp; NAMES'!$F$1:$F$65536</definedName>
    <definedName name="Materials">'[73]Material List'!$B$3:$B$111</definedName>
    <definedName name="MAY03PH2">#REF!</definedName>
    <definedName name="MAY03PH2_1">#REF!</definedName>
    <definedName name="MAY03PH2_2">#REF!</definedName>
    <definedName name="MAY03PH2_6">#REF!</definedName>
    <definedName name="MAY03PH2_7">#REF!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CBDB" localSheetId="12" hidden="1">{#N/A,#N/A,FALSE,"mpph1";#N/A,#N/A,FALSE,"mpmseb";#N/A,#N/A,FALSE,"mpph2"}</definedName>
    <definedName name="MCBDB" hidden="1">{#N/A,#N/A,FALSE,"mpph1";#N/A,#N/A,FALSE,"mpmseb";#N/A,#N/A,FALSE,"mpph2"}</definedName>
    <definedName name="mcl">#REF!</definedName>
    <definedName name="mdpl">#REF!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#REF!</definedName>
    <definedName name="meest">#REF!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#REF!</definedName>
    <definedName name="MF___0">#REF!</definedName>
    <definedName name="MF___13">#REF!</definedName>
    <definedName name="mfl">#REF!</definedName>
    <definedName name="mgf">#REF!</definedName>
    <definedName name="mgs" localSheetId="12"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hidden="1">{"'Bill No. 7'!$A$1:$G$32"}</definedName>
    <definedName name="MIHAN">#REF!</definedName>
    <definedName name="MIL">#REF!</definedName>
    <definedName name="Min_DSCR">#REF!</definedName>
    <definedName name="MINOR__BUILDING__WORKS">'[43]Build-up'!#REF!</definedName>
    <definedName name="miscellaneous">[74]schedules!$C$231</definedName>
    <definedName name="Mkt" localSheetId="12" hidden="1">{#N/A,#N/A,FALSE,"VARIATIONS";#N/A,#N/A,FALSE,"BUDGET";#N/A,#N/A,FALSE,"CIVIL QNTY VAR";#N/A,#N/A,FALSE,"SUMMARY";#N/A,#N/A,FALSE,"MATERIAL VAR"}</definedName>
    <definedName name="Mkt" hidden="1">{#N/A,#N/A,FALSE,"VARIATIONS";#N/A,#N/A,FALSE,"BUDGET";#N/A,#N/A,FALSE,"CIVIL QNTY VAR";#N/A,#N/A,FALSE,"SUMMARY";#N/A,#N/A,FALSE,"MATERIAL VAR"}</definedName>
    <definedName name="MLCL" hidden="1">#REF!</definedName>
    <definedName name="mldl" localSheetId="12" hidden="1">{#N/A,#N/A,FALSE,"VARIATIONS";#N/A,#N/A,FALSE,"BUDGET";#N/A,#N/A,FALSE,"CIVIL QNTY VAR";#N/A,#N/A,FALSE,"SUMMARY";#N/A,#N/A,FALSE,"MATERIAL VAR"}</definedName>
    <definedName name="mldl" hidden="1">{#N/A,#N/A,FALSE,"VARIATIONS";#N/A,#N/A,FALSE,"BUDGET";#N/A,#N/A,FALSE,"CIVIL QNTY VAR";#N/A,#N/A,FALSE,"SUMMARY";#N/A,#N/A,FALSE,"MATERIAL VAR"}</definedName>
    <definedName name="mln">#REF!</definedName>
    <definedName name="MM">#REF!</definedName>
    <definedName name="mmm">#REF!</definedName>
    <definedName name="mmmmm" hidden="1">#REF!</definedName>
    <definedName name="mmmmmmmmmmmmm">#REF!</definedName>
    <definedName name="mn">#REF!</definedName>
    <definedName name="MODELE">#REF!</definedName>
    <definedName name="MOIF99">#REF!</definedName>
    <definedName name="MOIFB2000">#REF!</definedName>
    <definedName name="MOIFB2001">#REF!</definedName>
    <definedName name="MOIV97">#REF!</definedName>
    <definedName name="MOIV98">#REF!</definedName>
    <definedName name="MOIV99">#REF!</definedName>
    <definedName name="MOIVB2000">#REF!</definedName>
    <definedName name="MOIVB200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14">-PMT(Taxation!InterestRate/12,Taxation!NumberOfPayments,Taxation!LoanAmount)</definedName>
    <definedName name="MonthlyPayment">-PMT(InterestRate/12,NumberOfPayments,LoanAmount)</definedName>
    <definedName name="Months">#REF!</definedName>
    <definedName name="MP" hidden="1">#REF!</definedName>
    <definedName name="Mr.Venukopal" hidden="1">[26]sheet6!#REF!</definedName>
    <definedName name="MS">#REF!</definedName>
    <definedName name="MS200202rev2">#REF!</definedName>
    <definedName name="ms2002may1706">#REF!</definedName>
    <definedName name="msf">#REF!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hidden="1">{#N/A,#N/A,FALSE,"VARIATIONS";#N/A,#N/A,FALSE,"BUDGET";#N/A,#N/A,FALSE,"CIVIL QNTY VAR";#N/A,#N/A,FALSE,"SUMMARY";#N/A,#N/A,FALSE,"MATERIAL VAR"}</definedName>
    <definedName name="MY" hidden="1">[57]analysis!#REF!</definedName>
    <definedName name="N">#REF!</definedName>
    <definedName name="N___0">#REF!</definedName>
    <definedName name="N___13">#REF!</definedName>
    <definedName name="nachi">#REF!</definedName>
    <definedName name="nachi_1">#REF!</definedName>
    <definedName name="nachi_2">#REF!</definedName>
    <definedName name="nachi_6">#REF!</definedName>
    <definedName name="nachi_7">#REF!</definedName>
    <definedName name="name" localSheetId="12" hidden="1">{"dep. full detail",#N/A,FALSE,"annex";"3cd annex",#N/A,FALSE,"annex";"co. dep.",#N/A,FALSE,"annex"}</definedName>
    <definedName name="name" hidden="1">{"dep. full detail",#N/A,FALSE,"annex";"3cd annex",#N/A,FALSE,"annex";"co. dep.",#N/A,FALSE,"annex"}</definedName>
    <definedName name="name_2">#REF!</definedName>
    <definedName name="name_6">#REF!</definedName>
    <definedName name="name_7">#REF!</definedName>
    <definedName name="Nariman_Point_Car_Parking_Site">#REF!</definedName>
    <definedName name="Nashik">'[52]Theatre mgmt cont'!#REF!</definedName>
    <definedName name="NationalMember">#REF!</definedName>
    <definedName name="NBN" hidden="1">[57]analysis!#REF!</definedName>
    <definedName name="ND">#REF!</definedName>
    <definedName name="NetCashGenerated">#REF!</definedName>
    <definedName name="NetDebt" localSheetId="12">'GST Schedule'!Cash-'GST Schedule'!TotalDebt</definedName>
    <definedName name="NetDebt">[0]!Cash-[0]!TotalDebt</definedName>
    <definedName name="NetDebtToEquity">#REF!</definedName>
    <definedName name="NetFixedAssets">#REF!</definedName>
    <definedName name="NetInterest" localSheetId="12">InterestIncome-InterestExpense</definedName>
    <definedName name="NetInterest">InterestIncome-InterestExpense</definedName>
    <definedName name="NetProfitMargin">#REF!</definedName>
    <definedName name="NEW" hidden="1">#REF!</definedName>
    <definedName name="new_2">#REF!</definedName>
    <definedName name="new_6">#REF!</definedName>
    <definedName name="new_7">#REF!</definedName>
    <definedName name="NewItem">#REF!</definedName>
    <definedName name="NewRow">#REF!</definedName>
    <definedName name="ngeacct">'[29]NGE '!$C$54:$AF$95</definedName>
    <definedName name="ngebdact">'[29]NGE '!$C$103:$AF$116</definedName>
    <definedName name="ngecflow">'[29]NGE '!$C$12:$AF$52</definedName>
    <definedName name="ngerep">'[29]NGE '!$AJ$12:$AU$50</definedName>
    <definedName name="Nitin" hidden="1">'[75]Sheet3 (2)'!$A$60:$A$76</definedName>
    <definedName name="NN">#REF!</definedName>
    <definedName name="NN___0">#REF!</definedName>
    <definedName name="NN___13">#REF!</definedName>
    <definedName name="nnn">#REF!</definedName>
    <definedName name="nnnnm">#REF!</definedName>
    <definedName name="nnnnnnnnnnnnn">#REF!</definedName>
    <definedName name="No_of_months">"#REF!"</definedName>
    <definedName name="No_of_months_3">"#REF!"</definedName>
    <definedName name="Notables" localSheetId="12">{2}</definedName>
    <definedName name="Notables">{2}</definedName>
    <definedName name="NOTES">#REF!</definedName>
    <definedName name="NPV" localSheetId="9">'Common Assumption'!#REF!</definedName>
    <definedName name="NPV" localSheetId="15">'Common Assumption'!#REF!</definedName>
    <definedName name="NPV" localSheetId="14">'Common Assumption'!#REF!</definedName>
    <definedName name="NPV">'Common Assumption'!#REF!</definedName>
    <definedName name="NS">#REF!</definedName>
    <definedName name="nt">#REF!</definedName>
    <definedName name="nt_2">#REF!</definedName>
    <definedName name="nt_6">#REF!</definedName>
    <definedName name="nt_7">#REF!</definedName>
    <definedName name="Num_Pmt_Per_Year">#REF!</definedName>
    <definedName name="Number_of_Payments" localSheetId="12">MATCH(0.01,End_Bal,-1)+1</definedName>
    <definedName name="Number_of_Payments">MATCH(0.01,End_Bal,-1)+1</definedName>
    <definedName name="NumberOfPayments" localSheetId="9">#REF!</definedName>
    <definedName name="NumberOfPayments" localSheetId="15">#REF!</definedName>
    <definedName name="NumberOfPayments" localSheetId="14">#REF!</definedName>
    <definedName name="NumberOfPayments">#REF!</definedName>
    <definedName name="numf">#REF!</definedName>
    <definedName name="NW">#REF!</definedName>
    <definedName name="Nx">#REF!</definedName>
    <definedName name="Nx___0">#REF!</definedName>
    <definedName name="Nx___13">#REF!</definedName>
    <definedName name="Ny">#REF!</definedName>
    <definedName name="Ny___0">#REF!</definedName>
    <definedName name="Ny___13">#REF!</definedName>
    <definedName name="o" localSheetId="12" hidden="1">{#N/A,#N/A,FALSE,"VARIATIONS";#N/A,#N/A,FALSE,"BUDGET";#N/A,#N/A,FALSE,"CIVIL QNTY VAR";#N/A,#N/A,FALSE,"SUMMARY";#N/A,#N/A,FALSE,"MATERIAL VAR"}</definedName>
    <definedName name="o" hidden="1">{#N/A,#N/A,FALSE,"VARIATIONS";#N/A,#N/A,FALSE,"BUDGET";#N/A,#N/A,FALSE,"CIVIL QNTY VAR";#N/A,#N/A,FALSE,"SUMMARY";#N/A,#N/A,FALSE,"MATERIAL VAR"}</definedName>
    <definedName name="obpl">#REF!</definedName>
    <definedName name="off" localSheetId="12">[0]!City&amp;" "&amp;State</definedName>
    <definedName name="off">City&amp;" "&amp;State</definedName>
    <definedName name="offtop1">#REF!</definedName>
    <definedName name="OI">#REF!</definedName>
    <definedName name="ok" localSheetId="12"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#REF!</definedName>
    <definedName name="OperatingCashflow">#REF!</definedName>
    <definedName name="OperatingProfit">#REF!</definedName>
    <definedName name="OperatingProfitMargin">#REF!</definedName>
    <definedName name="OperatingStatistics">'[49]Operating Statistics'!$A$1:$P$66</definedName>
    <definedName name="operexpense">#REF!</definedName>
    <definedName name="operincome">#REF!</definedName>
    <definedName name="OrderTable" hidden="1">#REF!</definedName>
    <definedName name="OTHER">#REF!</definedName>
    <definedName name="OtherIncome">#REF!</definedName>
    <definedName name="OtherLTAssets">#REF!</definedName>
    <definedName name="OtherLTLiabilities">#REF!</definedName>
    <definedName name="Outbuildings">#REF!</definedName>
    <definedName name="OutputGrowthEstimates">'[76]Operating Statistics'!#REF!</definedName>
    <definedName name="OUTTERWALLLength">#REF!</definedName>
    <definedName name="OVER_HEADS_ENTRY_1">#REF!</definedName>
    <definedName name="OVER_HEADS_ENTRY_2">#REF!</definedName>
    <definedName name="OVER_HEADS_ENTRY_6">#REF!</definedName>
    <definedName name="OVER_HEADS_ENTRY_7">#REF!</definedName>
    <definedName name="Overall_Summary_Title">#REF!</definedName>
    <definedName name="OVERHEADS_1">#REF!</definedName>
    <definedName name="OwnAcctNum">#REF!</definedName>
    <definedName name="ownership">#REF!</definedName>
    <definedName name="p">'[77]RA-markate'!$A$389:$B$1034</definedName>
    <definedName name="p___0">#REF!</definedName>
    <definedName name="p___13">#REF!</definedName>
    <definedName name="p_2">#REF!</definedName>
    <definedName name="p_6">#REF!</definedName>
    <definedName name="p_7">#REF!</definedName>
    <definedName name="P_L">#REF!</definedName>
    <definedName name="P1_Period">#N/A</definedName>
    <definedName name="P1_Period_Cat">#N/A</definedName>
    <definedName name="P1R">'[78]Fill this out first...'!#REF!</definedName>
    <definedName name="P2_Period">#N/A</definedName>
    <definedName name="P2_Period_Cat">#N/A</definedName>
    <definedName name="P2R">'[78]Fill this out first...'!#REF!</definedName>
    <definedName name="P3R">'[78]Fill this out first...'!#REF!</definedName>
    <definedName name="P4R">'[78]Fill this out first...'!#REF!</definedName>
    <definedName name="P5R">'[78]Fill this out first...'!#REF!</definedName>
    <definedName name="pa">#REF!</definedName>
    <definedName name="pa___0">#REF!</definedName>
    <definedName name="pa___13">#REF!</definedName>
    <definedName name="PAD">#REF!</definedName>
    <definedName name="PAD_1">#REF!</definedName>
    <definedName name="PAD_2">#REF!</definedName>
    <definedName name="PAD_6">#REF!</definedName>
    <definedName name="PAD_7">#REF!</definedName>
    <definedName name="PAN_TILES">#REF!</definedName>
    <definedName name="Pane2">#REF!</definedName>
    <definedName name="Pane2___0">#REF!</definedName>
    <definedName name="Pane2___13">#REF!</definedName>
    <definedName name="Pane2_2">#REF!</definedName>
    <definedName name="Pane2_6">#REF!</definedName>
    <definedName name="Pane2_7">#REF!</definedName>
    <definedName name="parse" hidden="1">#REF!</definedName>
    <definedName name="parse2" hidden="1">#REF!</definedName>
    <definedName name="part">'[77]RA-markate'!$A$389:$B$1034</definedName>
    <definedName name="ParValue">#REF!</definedName>
    <definedName name="patch">#REF!</definedName>
    <definedName name="Pay_Date">#REF!</definedName>
    <definedName name="Pay_Num">#REF!</definedName>
    <definedName name="Payback_Period" localSheetId="9">'Common Assumption'!#REF!</definedName>
    <definedName name="Payback_Period" localSheetId="15">'Common Assumption'!#REF!</definedName>
    <definedName name="Payback_Period" localSheetId="14">'Common Assumption'!#REF!</definedName>
    <definedName name="Payback_Period">'Common Assumption'!#REF!</definedName>
    <definedName name="payment">#REF!</definedName>
    <definedName name="payment.Num">#N/A</definedName>
    <definedName name="payment_1">#REF!</definedName>
    <definedName name="payment_2">#REF!</definedName>
    <definedName name="Payment_Date" localSheetId="12">DATE(YEAR([0]!Loan_Start),MONTH([0]!Loan_Start)+Payment_Number,DAY([0]!Loan_Start))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14">ROW()-Taxation!HeaderRow</definedName>
    <definedName name="PaymentNumber">ROW()-HeaderRow</definedName>
    <definedName name="pb">#REF!</definedName>
    <definedName name="pb___0">#REF!</definedName>
    <definedName name="pb___11">#REF!</definedName>
    <definedName name="pb___12">#REF!</definedName>
    <definedName name="Pbx">[32]Design!#REF!</definedName>
    <definedName name="Pby">[32]Design!#REF!</definedName>
    <definedName name="PCC">#REF!</definedName>
    <definedName name="pccut">#REF!</definedName>
    <definedName name="pcl">#REF!</definedName>
    <definedName name="pcurr">#REF!</definedName>
    <definedName name="PEMultiplesFirstyear">#REF!</definedName>
    <definedName name="PEMultiplesLastyear">#REF!</definedName>
    <definedName name="Percent_Text">#REF!</definedName>
    <definedName name="Percent_Value">#REF!</definedName>
    <definedName name="PercentComplete" localSheetId="12">PercentCompleteBeyond*PeriodInPlan</definedName>
    <definedName name="PercentComplete">PercentCompleteBeyond*PeriodInPlan</definedName>
    <definedName name="PercentCompleteBeyond">(#REF!=MEDIAN(#REF!,#REF!,#REF!+#REF!)*(#REF!&gt;0))*((#REF!&lt;(INT(#REF!+#REF!*#REF!)))+(#REF!=#REF!))*(#REF!&gt;0)</definedName>
    <definedName name="period_selected">#REF!</definedName>
    <definedName name="Periodic_rate" localSheetId="12">[0]!Annual_interest_rate/[0]!Payments_per_year</definedName>
    <definedName name="Periodic_rate">[0]!Annual_interest_rate/[0]!Payments_per_year</definedName>
    <definedName name="PeriodInActual">#REF!=MEDIAN(#REF!,#REF!,#REF!+#REF!-1)</definedName>
    <definedName name="PeriodInPlan">#REF!=MEDIAN(#REF!,#REF!,#REF!+#REF!-1)</definedName>
    <definedName name="pg">#REF!</definedName>
    <definedName name="pg_2">#REF!</definedName>
    <definedName name="pg_6">#REF!</definedName>
    <definedName name="pg_7">#REF!</definedName>
    <definedName name="pH">#REF!</definedName>
    <definedName name="pH___0">#REF!</definedName>
    <definedName name="pH___13">#REF!</definedName>
    <definedName name="PhaseCode">#REF!</definedName>
    <definedName name="PhasingMatrix_SaleArea">[79]Assumptions!$C$85:$J$88</definedName>
    <definedName name="PhonesQty">#REF!</definedName>
    <definedName name="Picture4">#REF!</definedName>
    <definedName name="pileinraftCount">#REF!</definedName>
    <definedName name="PJCapex">#REF!</definedName>
    <definedName name="PJInterestIncome">#REF!</definedName>
    <definedName name="pjlongtermdebtchanges">#REF!</definedName>
    <definedName name="pjlongterminterestexpense">#REF!</definedName>
    <definedName name="pjnetcashflow">#REF!</definedName>
    <definedName name="pjshorttermdebtchanges">#REF!</definedName>
    <definedName name="pjshortterminterestexpense">#REF!</definedName>
    <definedName name="PJYears">#REF!</definedName>
    <definedName name="Pkg_col">#REF!</definedName>
    <definedName name="PKK" hidden="1">#REF!</definedName>
    <definedName name="PL">#REF!</definedName>
    <definedName name="PLA">#REF!</definedName>
    <definedName name="plan">#REF!</definedName>
    <definedName name="Plaza">#REF!</definedName>
    <definedName name="plbeams">#REF!</definedName>
    <definedName name="plyacct">[29]POLYCHEM!$B$33:$AC$76</definedName>
    <definedName name="plybdact">[29]POLYCHEM!$B$81:$AB$93</definedName>
    <definedName name="plycflow">[29]POLYCHEM!$B$3:$AB$31</definedName>
    <definedName name="plyrep">[29]POLYCHEM!$AF$3:$AO$27</definedName>
    <definedName name="PM">#REF!</definedName>
    <definedName name="pmc">#REF!</definedName>
    <definedName name="pmt">#REF!</definedName>
    <definedName name="po">#REF!</definedName>
    <definedName name="po_2">#REF!</definedName>
    <definedName name="po_6">#REF!</definedName>
    <definedName name="po_7">#REF!</definedName>
    <definedName name="POI">#REF!</definedName>
    <definedName name="point1">#REF!</definedName>
    <definedName name="Porur">#REF!</definedName>
    <definedName name="pp" localSheetId="12"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hidden="1">[37]BHANDUP!#REF!</definedName>
    <definedName name="ppppppppppppp">#REF!</definedName>
    <definedName name="ppppppppppppppp">#REF!</definedName>
    <definedName name="PRA">#REF!</definedName>
    <definedName name="PRA_2">#REF!</definedName>
    <definedName name="PRA_6">#REF!</definedName>
    <definedName name="PRA_7">#REF!</definedName>
    <definedName name="pravin" hidden="1">[80]Summary!#REF!</definedName>
    <definedName name="prelimnaries" localSheetId="12"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#REF!</definedName>
    <definedName name="Prepaid_Dec" localSheetId="12" hidden="1">{"'11-30'!$A$1:$I$132","'11-30'!$A$1:$I$132"}</definedName>
    <definedName name="Prepaid_Dec" hidden="1">{"'11-30'!$A$1:$I$132","'11-30'!$A$1:$I$132"}</definedName>
    <definedName name="prepared.by" hidden="1">[38]Database!$D$6:$D$26</definedName>
    <definedName name="PretaxProfit">#REF!</definedName>
    <definedName name="PrevYears">'[78]Fill this out first...'!#REF!</definedName>
    <definedName name="price" localSheetId="12" hidden="1">{#N/A,#N/A,FALSE,"Sheet1";#N/A,#N/A,FALSE,"Sheet1";#N/A,#N/A,FALSE,"Sheet1";#N/A,#N/A,FALSE,"Sheet1"}</definedName>
    <definedName name="price" hidden="1">{#N/A,#N/A,FALSE,"Sheet1";#N/A,#N/A,FALSE,"Sheet1";#N/A,#N/A,FALSE,"Sheet1";#N/A,#N/A,FALSE,"Sheet1"}</definedName>
    <definedName name="PriceChg1">#REF!</definedName>
    <definedName name="PriceChg12">#REF!</definedName>
    <definedName name="PriceChg3">#REF!</definedName>
    <definedName name="PricesFYEnd">#REF!</definedName>
    <definedName name="PricesIndexed">#REF!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'[81]Cal. of Int.'!$A$5:$F$78</definedName>
    <definedName name="PRINT_AREA_MI" localSheetId="12">#REF!</definedName>
    <definedName name="PRINT_AREA_MI">'[81]Cal. of Int.'!$A$5:$F$78</definedName>
    <definedName name="PRINT_AREA_MI___0">#REF!</definedName>
    <definedName name="Print_Area_Reset" localSheetId="12">OFFSET(Full_Print,0,0,Last_Row)</definedName>
    <definedName name="Print_Area_Reset">OFFSET(Full_Print,0,0,Last_Row)</definedName>
    <definedName name="Print_Range">#REF!</definedName>
    <definedName name="_xlnm.Print_Titles">#REF!</definedName>
    <definedName name="PRINT_TITLES_MI">#REF!</definedName>
    <definedName name="print1">#REF!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14">OFFSET(#REF!,,,Taxation!LastRow,Taxation!LastCol)</definedName>
    <definedName name="PrintArea_SET">OFFSET(#REF!,,,LastRow,LastCol)</definedName>
    <definedName name="printx">#REF!</definedName>
    <definedName name="printY">#REF!</definedName>
    <definedName name="priya" localSheetId="12" hidden="1">{#N/A,#N/A,FALSE,"Aging Summary";#N/A,#N/A,FALSE,"Ratio Analysis";#N/A,#N/A,FALSE,"Test 120 Day Accts";#N/A,#N/A,FALSE,"Tickmarks"}</definedName>
    <definedName name="priya" hidden="1">{#N/A,#N/A,FALSE,"Aging Summary";#N/A,#N/A,FALSE,"Ratio Analysis";#N/A,#N/A,FALSE,"Test 120 Day Accts";#N/A,#N/A,FALSE,"Tickmarks"}</definedName>
    <definedName name="pro" hidden="1">#REF!</definedName>
    <definedName name="Processingexst">#REF!</definedName>
    <definedName name="ProcessingPL">#REF!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CODE">'[33]MERGED CODES &amp; NAMES'!$B$1:$B$65536</definedName>
    <definedName name="Projection">'Common Assumption'!$E$13</definedName>
    <definedName name="ProjectLocation">#REF!</definedName>
    <definedName name="ProjectName" localSheetId="12">{"Client Name or Project Name"}</definedName>
    <definedName name="ProjectName">{"Client Name or Project Name"}</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moB2001">#REF!</definedName>
    <definedName name="Promodistr97">#REF!</definedName>
    <definedName name="Promodistr98">#REF!</definedName>
    <definedName name="Promodistr99">#REF!</definedName>
    <definedName name="PromodistrB2000">#REF!</definedName>
    <definedName name="PromodistrB2001">#REF!</definedName>
    <definedName name="PS">#REF!</definedName>
    <definedName name="PS___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UB_FileID" hidden="1">"L10003363.xls"</definedName>
    <definedName name="PUB_UserID" hidden="1">"MAYERX"</definedName>
    <definedName name="puc">#REF!</definedName>
    <definedName name="puc_2">#REF!</definedName>
    <definedName name="puc_6">#REF!</definedName>
    <definedName name="puc_7">#REF!</definedName>
    <definedName name="PuneTB">#REF!</definedName>
    <definedName name="Puz">[32]Design!#REF!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f">#REF!</definedName>
    <definedName name="Q">#REF!</definedName>
    <definedName name="Q399_">#REF!</definedName>
    <definedName name="Q399RESULT">#REF!</definedName>
    <definedName name="qap" localSheetId="12" hidden="1">{"'Typical Costs Estimates'!$C$158:$H$161"}</definedName>
    <definedName name="qap" hidden="1">{"'Typical Costs Estimates'!$C$158:$H$161"}</definedName>
    <definedName name="Qc">#REF!</definedName>
    <definedName name="Qc___0">#REF!</definedName>
    <definedName name="Qc___13">#REF!</definedName>
    <definedName name="qewr" hidden="1">[57]analysis!#REF!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#N/A</definedName>
    <definedName name="qqqqqqqqqqqqqqqq">#REF!</definedName>
    <definedName name="Qspan">#REF!</definedName>
    <definedName name="Qty">[67]BOQ!#REF!</definedName>
    <definedName name="Qty_as_on_apr">#REF!</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ers">#REF!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#REF!</definedName>
    <definedName name="R_">#REF!</definedName>
    <definedName name="R_M_Breakdown">#REF!</definedName>
    <definedName name="RA">'[82]RA-markate'!$A$389:$B$1034</definedName>
    <definedName name="RAB">56</definedName>
    <definedName name="RAFTArea">#REF!</definedName>
    <definedName name="RAFTPerimeter">#REF!</definedName>
    <definedName name="raj" localSheetId="12" hidden="1">{#N/A,#N/A,FALSE,"VARIATIONS";#N/A,#N/A,FALSE,"BUDGET";#N/A,#N/A,FALSE,"CIVIL QNTY VAR";#N/A,#N/A,FALSE,"SUMMARY";#N/A,#N/A,FALSE,"MATERIAL VAR"}</definedName>
    <definedName name="raj" hidden="1">{#N/A,#N/A,FALSE,"VARIATIONS";#N/A,#N/A,FALSE,"BUDGET";#N/A,#N/A,FALSE,"CIVIL QNTY VAR";#N/A,#N/A,FALSE,"SUMMARY";#N/A,#N/A,FALSE,"MATERIAL VAR"}</definedName>
    <definedName name="RAJUKUDAL">#REF!</definedName>
    <definedName name="range">#REF!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hidden="1">{"CASH FLOW",#N/A,FALSE,"A"}</definedName>
    <definedName name="RATES__ADJUSTMENT__AREA">#REF!</definedName>
    <definedName name="RATIO">'[83]Main Sheet'!#REF!</definedName>
    <definedName name="Ratio_Analysis">#REF!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#REF!</definedName>
    <definedName name="RCArea" hidden="1">#REF!</definedName>
    <definedName name="RCC">#REF!</definedName>
    <definedName name="RCVFINAL">#REF!</definedName>
    <definedName name="rcwbgl">#REF!</definedName>
    <definedName name="rcwbgl2">#REF!</definedName>
    <definedName name="Rdiv97">#REF!</definedName>
    <definedName name="Rdiv98">#REF!</definedName>
    <definedName name="Rdiv99">#REF!</definedName>
    <definedName name="RdivB2000">#REF!</definedName>
    <definedName name="RdivB2001">#REF!</definedName>
    <definedName name="Re">#REF!</definedName>
    <definedName name="Re___0">#REF!</definedName>
    <definedName name="Re___13">#REF!</definedName>
    <definedName name="Rebar_Qty._for_Bottom_L">#REF!</definedName>
    <definedName name="Recommendation">#REF!</definedName>
    <definedName name="_xlnm.Recorder">#REF!</definedName>
    <definedName name="rect_4_415">#REF!</definedName>
    <definedName name="rect_4_415_2">#REF!</definedName>
    <definedName name="rect_4_415_6">#REF!</definedName>
    <definedName name="rect_4_415_7">#REF!</definedName>
    <definedName name="ReductInInvestments">#REF!</definedName>
    <definedName name="REFRIGERATORS">#REF!</definedName>
    <definedName name="REG">#REF!</definedName>
    <definedName name="REG_2">#REF!</definedName>
    <definedName name="REG_6">#REF!</definedName>
    <definedName name="REG_7">#REF!</definedName>
    <definedName name="Regency">#REF!</definedName>
    <definedName name="REGULAR_STAFF_1">#REF!</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OVE">#N/A</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hidden="1">{#N/A,#N/A,FALSE,"VARIATIONS";#N/A,#N/A,FALSE,"BUDGET";#N/A,#N/A,FALSE,"CIVIL QNTY VAR";#N/A,#N/A,FALSE,"SUMMARY";#N/A,#N/A,FALSE,"MATERIAL VAR"}</definedName>
    <definedName name="RES">#REF!</definedName>
    <definedName name="res_sum" localSheetId="12" hidden="1">{#N/A,#N/A,FALSE,"COVER1.XLS ";#N/A,#N/A,FALSE,"RACT1.XLS";#N/A,#N/A,FALSE,"RACT2.XLS";#N/A,#N/A,FALSE,"ECCMP";#N/A,#N/A,FALSE,"WELDER.XLS"}</definedName>
    <definedName name="res_sum" hidden="1">{#N/A,#N/A,FALSE,"COVER1.XLS ";#N/A,#N/A,FALSE,"RACT1.XLS";#N/A,#N/A,FALSE,"RACT2.XLS";#N/A,#N/A,FALSE,"ECCMP";#N/A,#N/A,FALSE,"WELDER.XLS"}</definedName>
    <definedName name="ReservesAndPremium">#REF!</definedName>
    <definedName name="Resi_Selling_Rate">[36]Casadona!$M$29</definedName>
    <definedName name="residual">'[29]OVERHD -PAYROLL'!$A$213:$T$228</definedName>
    <definedName name="Ret_Selling_Rate">[36]Casadona!$M$33</definedName>
    <definedName name="RetainedEarnings">#REF!</definedName>
    <definedName name="RetaingWallLength">#REF!</definedName>
    <definedName name="ReturnOnAssets">#REF!</definedName>
    <definedName name="ReturnOnEquity">#REF!</definedName>
    <definedName name="ReutersCode">#REF!</definedName>
    <definedName name="Rev">#REF!</definedName>
    <definedName name="Rev_2">#REF!</definedName>
    <definedName name="Rev_6">#REF!</definedName>
    <definedName name="Rev_7">#REF!</definedName>
    <definedName name="Revenue">#REF!</definedName>
    <definedName name="RevenueGrowth">#REF!</definedName>
    <definedName name="Revised_Price_EOT" localSheetId="12" hidden="1">{#N/A,#N/A,FALSE,"Sheet1";#N/A,#N/A,FALSE,"Sheet1";#N/A,#N/A,FALSE,"Sheet1";#N/A,#N/A,FALSE,"Sheet1"}</definedName>
    <definedName name="Revised_Price_EOT" hidden="1">{#N/A,#N/A,FALSE,"Sheet1";#N/A,#N/A,FALSE,"Sheet1";#N/A,#N/A,FALSE,"Sheet1";#N/A,#N/A,FALSE,"Sheet1"}</definedName>
    <definedName name="Revision">#REF!</definedName>
    <definedName name="Revision_2">#REF!</definedName>
    <definedName name="Revision_6">#REF!</definedName>
    <definedName name="Revision_7">#REF!</definedName>
    <definedName name="rgasdgasdsdg">#REF!</definedName>
    <definedName name="rgfr">#REF!</definedName>
    <definedName name="RGG">'[31]2gii'!#REF!</definedName>
    <definedName name="rghsret" localSheetId="12"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hidden="1">{#N/A,#N/A,FALSE,"VARIATIONS";#N/A,#N/A,FALSE,"BUDGET";#N/A,#N/A,FALSE,"CIVIL QNTY VAR";#N/A,#N/A,FALSE,"SUMMARY";#N/A,#N/A,FALSE,"MATERIAL VAR"}</definedName>
    <definedName name="rig">#REF!</definedName>
    <definedName name="rig_2">#REF!</definedName>
    <definedName name="rig_6">#REF!</definedName>
    <definedName name="rig_7">#REF!</definedName>
    <definedName name="rimc">#REF!</definedName>
    <definedName name="Rl">#REF!</definedName>
    <definedName name="Rl___0">#REF!</definedName>
    <definedName name="Rl___13">#REF!</definedName>
    <definedName name="rm4e">#REF!</definedName>
    <definedName name="RMconsumed">'[84]Operating Statistics'!#REF!</definedName>
    <definedName name="Road" localSheetId="12">[0]!City&amp;" "&amp;State</definedName>
    <definedName name="Road">City&amp;" "&amp;State</definedName>
    <definedName name="Roads___Footpaths">#REF!</definedName>
    <definedName name="robot">#REF!</definedName>
    <definedName name="robot_2">#REF!</definedName>
    <definedName name="robot_6">#REF!</definedName>
    <definedName name="robot_7">#REF!</definedName>
    <definedName name="ROOF">'[43]Build-up'!#REF!</definedName>
    <definedName name="Rooms">#REF!</definedName>
    <definedName name="ROS" localSheetId="12" hidden="1">{"Groupings",#N/A,TRUE,"GROUP_99 ";"Groupings-Comparitive",#N/A,TRUE,"GROUP_99 "}</definedName>
    <definedName name="ROS" hidden="1">{"Groupings",#N/A,TRUE,"GROUP_99 ";"Groupings-Comparitive",#N/A,TRUE,"GROUP_99 "}</definedName>
    <definedName name="rosid">#REF!</definedName>
    <definedName name="rosid_2">#REF!</definedName>
    <definedName name="rosid_6">#REF!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14">#REF!</definedName>
    <definedName name="RowTitleRegion2..H6">#REF!</definedName>
    <definedName name="ROYAL">#REF!</definedName>
    <definedName name="rr" localSheetId="12"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#REF!</definedName>
    <definedName name="Rs">#REF!</definedName>
    <definedName name="Rs___0">#REF!</definedName>
    <definedName name="Rs___13">#REF!</definedName>
    <definedName name="RSBasicShares">#REF!</definedName>
    <definedName name="RSDepreciation">#REF!</definedName>
    <definedName name="Rse">#REF!</definedName>
    <definedName name="Rse___0">#REF!</definedName>
    <definedName name="Rse___13">#REF!</definedName>
    <definedName name="RSNPAT">#REF!</definedName>
    <definedName name="RSOperatingProfit">#REF!</definedName>
    <definedName name="RSOtherEquity">#REF!</definedName>
    <definedName name="RSOtherLTAssets">#REF!</definedName>
    <definedName name="RSOtherLTLiabilities">#REF!</definedName>
    <definedName name="RSRetainedEarnings">#REF!</definedName>
    <definedName name="RST">#REF!</definedName>
    <definedName name="RSWeightedaverageeps">#REF!</definedName>
    <definedName name="RSweightedaverageshares">#REF!</definedName>
    <definedName name="rtc">#REF!</definedName>
    <definedName name="rule" hidden="1">'[82]final abstract'!#REF!</definedName>
    <definedName name="rwe" hidden="1">[57]analysis!#REF!</definedName>
    <definedName name="rwere" localSheetId="12"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hidden="1">{#N/A,#N/A,FALSE,"VARIATIONS";#N/A,#N/A,FALSE,"BUDGET";#N/A,#N/A,FALSE,"CIVIL QNTY VAR";#N/A,#N/A,FALSE,"SUMMARY";#N/A,#N/A,FALSE,"MATERIAL VAR"}</definedName>
    <definedName name="s">'[85]RA-markate'!$A$389:$B$1034</definedName>
    <definedName name="s_2">#REF!</definedName>
    <definedName name="s_6">#REF!</definedName>
    <definedName name="s_7">#REF!</definedName>
    <definedName name="S0">#REF!</definedName>
    <definedName name="s11Area">#REF!</definedName>
    <definedName name="s11Perimeter">#REF!</definedName>
    <definedName name="Sa">#REF!</definedName>
    <definedName name="sa_2">#REF!</definedName>
    <definedName name="sa_6">#REF!</definedName>
    <definedName name="sa_7">#REF!</definedName>
    <definedName name="sachin1" hidden="1">#REF!</definedName>
    <definedName name="SAD">#REF!</definedName>
    <definedName name="SAD_1">#REF!</definedName>
    <definedName name="SAD_2">#REF!</definedName>
    <definedName name="SAD_6">#REF!</definedName>
    <definedName name="SAD_7">#REF!</definedName>
    <definedName name="sadfdasf" hidden="1">#REF!</definedName>
    <definedName name="Sale">#REF!</definedName>
    <definedName name="sales">#REF!</definedName>
    <definedName name="Sales_Breakdown">#REF!</definedName>
    <definedName name="Sales_Per_Manday">#REF!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#REF!</definedName>
    <definedName name="Sanitary_Plumbing">#REF!</definedName>
    <definedName name="santhosh" hidden="1">[37]BHANDUP!#REF!</definedName>
    <definedName name="SAPBEXdnldView" hidden="1">"4OHKZ6AAV2M8GZ1QM45X1GV49"</definedName>
    <definedName name="SAPBEXsysID" hidden="1">"PB5"</definedName>
    <definedName name="saud">#REF!</definedName>
    <definedName name="sauf">#REF!</definedName>
    <definedName name="sauif">#REF!</definedName>
    <definedName name="sb">#REF!</definedName>
    <definedName name="SC">#REF!</definedName>
    <definedName name="scaffolding" hidden="1">#REF!</definedName>
    <definedName name="scd">#REF!</definedName>
    <definedName name="SCH10_13">#REF!</definedName>
    <definedName name="sch10111213">#REF!</definedName>
    <definedName name="Sched_Pay">#REF!</definedName>
    <definedName name="schedule.nos" hidden="1">'[38]schedule nos'!$A$1:$A$99</definedName>
    <definedName name="Scheduled_Extra_Payments">#REF!</definedName>
    <definedName name="Scheduled_Interest_Rate">#REF!</definedName>
    <definedName name="Scheduled_Monthly_Payment">#REF!</definedName>
    <definedName name="SCHF">[85]SCH99!#REF!</definedName>
    <definedName name="SCHF1">#REF!</definedName>
    <definedName name="schools">#REF!</definedName>
    <definedName name="schools_2">#REF!</definedName>
    <definedName name="schools_6">#REF!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#REF!</definedName>
    <definedName name="sd_2">#REF!</definedName>
    <definedName name="sd_6">#REF!</definedName>
    <definedName name="sd_7">#REF!</definedName>
    <definedName name="Sdate">#REF!</definedName>
    <definedName name="Sdate_2">#REF!</definedName>
    <definedName name="Sdate_6">#REF!</definedName>
    <definedName name="Sdate_7">#REF!</definedName>
    <definedName name="sdaw" localSheetId="12" hidden="1">{#N/A,#N/A,FALSE,"VARIATIONS";#N/A,#N/A,FALSE,"BUDGET";#N/A,#N/A,FALSE,"CIVIL QNTY VAR";#N/A,#N/A,FALSE,"SUMMARY";#N/A,#N/A,FALSE,"MATERIAL VAR"}</definedName>
    <definedName name="sdaw" hidden="1">{#N/A,#N/A,FALSE,"VARIATIONS";#N/A,#N/A,FALSE,"BUDGET";#N/A,#N/A,FALSE,"CIVIL QNTY VAR";#N/A,#N/A,FALSE,"SUMMARY";#N/A,#N/A,FALSE,"MATERIAL VAR"}</definedName>
    <definedName name="sdf">#REF!</definedName>
    <definedName name="sdfhhhhhhhhhhhhhhhhhhhhjidopafhi">#REF!</definedName>
    <definedName name="sdfsdf" hidden="1">#REF!</definedName>
    <definedName name="sdgdg" hidden="1">#REF!</definedName>
    <definedName name="sdpl">#REF!</definedName>
    <definedName name="SDPLBS">#REF!</definedName>
    <definedName name="SDPLFA">#REF!</definedName>
    <definedName name="SDPLPL">#REF!</definedName>
    <definedName name="sdsd">#REF!</definedName>
    <definedName name="se">#REF!</definedName>
    <definedName name="sec">'[85]RA-markate'!$A$389:$B$1034</definedName>
    <definedName name="sec_deposit">#REF!</definedName>
    <definedName name="SECT">#REF!</definedName>
    <definedName name="sect1">'[85]RA-markate'!$A$389:$B$1034</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#REF!</definedName>
    <definedName name="sencount" hidden="1">1</definedName>
    <definedName name="seng">#REF!</definedName>
    <definedName name="SENSE">#REF!</definedName>
    <definedName name="SENSEX">#REF!</definedName>
    <definedName name="SENSEXIndexed">#REF!</definedName>
    <definedName name="SENSEXMember">#REF!</definedName>
    <definedName name="SENSEXPrices">#REF!</definedName>
    <definedName name="SEPCONC">#REF!</definedName>
    <definedName name="SEPCONC_1">#REF!</definedName>
    <definedName name="SEPCONC_2">#REF!</definedName>
    <definedName name="SEPCONC_6">#REF!</definedName>
    <definedName name="SEPCONC_7">#REF!</definedName>
    <definedName name="SepRRFinal">[86]Original!$T$8</definedName>
    <definedName name="serf">#REF!</definedName>
    <definedName name="Seshmahal">#REF!</definedName>
    <definedName name="Setflag">#REF!</definedName>
    <definedName name="Setflag_2">#REF!</definedName>
    <definedName name="Setflag_6">#REF!</definedName>
    <definedName name="Setflag_7">#REF!</definedName>
    <definedName name="Sev">"#REF!"</definedName>
    <definedName name="Sev_3">"#REF!"</definedName>
    <definedName name="sez">[87]Sheet1!$C$3:$C$4</definedName>
    <definedName name="SF">#REF!</definedName>
    <definedName name="sff" hidden="1">#REF!</definedName>
    <definedName name="SGA">'[49]Operating Statistics'!$D$59:$O$59</definedName>
    <definedName name="SGandA">#REF!</definedName>
    <definedName name="sgdgdg">#REF!</definedName>
    <definedName name="sgggggg" hidden="1">#REF!</definedName>
    <definedName name="sgrg" hidden="1">#REF!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'[88]BS-203'!#REF!</definedName>
    <definedName name="shape">#REF!</definedName>
    <definedName name="shape.codes" hidden="1">[38]SCHEDULE!$BC$9:$BS$9</definedName>
    <definedName name="shape_2">#REF!</definedName>
    <definedName name="shape_6">#REF!</definedName>
    <definedName name="shape_7">#REF!</definedName>
    <definedName name="Share_Data">#REF!</definedName>
    <definedName name="ShareholdersEquity">#REF!</definedName>
    <definedName name="shares">#REF!</definedName>
    <definedName name="SharesPerGDR">#REF!</definedName>
    <definedName name="shd">#REF!</definedName>
    <definedName name="sheet">#REF!</definedName>
    <definedName name="sheet_2">#REF!</definedName>
    <definedName name="sheet_6">#REF!</definedName>
    <definedName name="sheet_7">#REF!</definedName>
    <definedName name="sheet1">#REF!</definedName>
    <definedName name="sheet1___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hidden="1">{#N/A,#N/A,FALSE,"BS"}</definedName>
    <definedName name="shf">#REF!</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OPBOQ">#REF!</definedName>
    <definedName name="SHOPHED">#REF!</definedName>
    <definedName name="ShortTermDebt">#REF!</definedName>
    <definedName name="Show.Date" localSheetId="12">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i">#REF!</definedName>
    <definedName name="sigma0_2">#REF!</definedName>
    <definedName name="sigmab">#REF!</definedName>
    <definedName name="sigmah">#REF!</definedName>
    <definedName name="sigmat">#REF!</definedName>
    <definedName name="site.ref" hidden="1">[38]Database!$B$6:$B$26</definedName>
    <definedName name="SITE__WORKS">'[43]Build-up'!#REF!</definedName>
    <definedName name="Site_Preparation">#REF!</definedName>
    <definedName name="SiteExpence">#REF!</definedName>
    <definedName name="SiteID">#REF!</definedName>
    <definedName name="SiteType">#REF!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#REF!</definedName>
    <definedName name="SKPK" hidden="1">[37]BHANDUP!#REF!</definedName>
    <definedName name="SKPK10" hidden="1">[37]BHANDUP!#REF!</definedName>
    <definedName name="SKPK11" hidden="1">[37]BHANDUP!#REF!</definedName>
    <definedName name="skpk12" hidden="1">[37]BHANDUP!#REF!</definedName>
    <definedName name="SKPK13" hidden="1">[37]BHANDUP!#REF!</definedName>
    <definedName name="skpk14" hidden="1">[37]BHANDUP!#REF!</definedName>
    <definedName name="SKPK16" localSheetId="12" hidden="1">{#N/A,#N/A,FALSE,"VARIATIONS";#N/A,#N/A,FALSE,"BUDGET";#N/A,#N/A,FALSE,"CIVIL QNTY VAR";#N/A,#N/A,FALSE,"SUMMARY";#N/A,#N/A,FALSE,"MATERIAL VAR"}</definedName>
    <definedName name="SKPK16" hidden="1">{#N/A,#N/A,FALSE,"VARIATIONS";#N/A,#N/A,FALSE,"BUDGET";#N/A,#N/A,FALSE,"CIVIL QNTY VAR";#N/A,#N/A,FALSE,"SUMMARY";#N/A,#N/A,FALSE,"MATERIAL VAR"}</definedName>
    <definedName name="SKPK3" hidden="1">[37]BHANDUP!#REF!</definedName>
    <definedName name="SKPK4" hidden="1">[37]BHANDUP!#REF!</definedName>
    <definedName name="SKPK5" hidden="1">[37]BHANDUP!#REF!</definedName>
    <definedName name="SKPK6" hidden="1">[37]BHANDUP!#REF!</definedName>
    <definedName name="SKPK7" hidden="1">[37]BHANDUP!#REF!</definedName>
    <definedName name="SKPK8"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#REF!</definedName>
    <definedName name="Sl_No">#REF!</definedName>
    <definedName name="SlabArea">#REF!</definedName>
    <definedName name="slabconArea">#REF!</definedName>
    <definedName name="slabconPerimeter">#REF!</definedName>
    <definedName name="SlabPerimeter">#REF!</definedName>
    <definedName name="slide5b">#REF!</definedName>
    <definedName name="slide6">#REF!</definedName>
    <definedName name="slide6a">#REF!</definedName>
    <definedName name="slide7">#REF!</definedName>
    <definedName name="SLOPE">#REF!</definedName>
    <definedName name="SmallProj">#REF!</definedName>
    <definedName name="SmallProj_Text">#REF!</definedName>
    <definedName name="sms">#REF!</definedName>
    <definedName name="SNAP">#REF!</definedName>
    <definedName name="SO">#REF!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#REF!</definedName>
    <definedName name="sond">#REF!</definedName>
    <definedName name="sonhf">#REF!</definedName>
    <definedName name="soo" hidden="1">#REF!</definedName>
    <definedName name="sort" hidden="1">#REF!</definedName>
    <definedName name="south">'[29]OVERHD -PAYROLL'!$A$161:$Q$197</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q_Orchid">#REF!</definedName>
    <definedName name="SQRT__1___0_6___1_0">#REF!</definedName>
    <definedName name="SQRT__1___0_6___1_0___0">#REF!</definedName>
    <definedName name="SQRT__1___0_6___1_0___13">#REF!</definedName>
    <definedName name="SR_NO.">'[20]MASTER_RATE ANALYSIS'!$B$190:$G$190</definedName>
    <definedName name="SRB" localSheetId="12" hidden="1">{"'Sheet1'!$A$4386:$N$4591"}</definedName>
    <definedName name="SRB" hidden="1">{"'Sheet1'!$A$4386:$N$4591"}</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ryesrt" localSheetId="12" hidden="1">{#N/A,#N/A,FALSE,"VARIATIONS";#N/A,#N/A,FALSE,"BUDGET";#N/A,#N/A,FALSE,"CIVIL QNTY VAR";#N/A,#N/A,FALSE,"SUMMARY";#N/A,#N/A,FALSE,"MATERIAL VAR"}</definedName>
    <definedName name="sryesrt" hidden="1">{#N/A,#N/A,FALSE,"VARIATIONS";#N/A,#N/A,FALSE,"BUDGET";#N/A,#N/A,FALSE,"CIVIL QNTY VAR";#N/A,#N/A,FALSE,"SUMMARY";#N/A,#N/A,FALSE,"MATERIAL VAR"}</definedName>
    <definedName name="ssd">#REF!</definedName>
    <definedName name="ssds" localSheetId="12" hidden="1">{#N/A,#N/A,FALSE,"배수2"}</definedName>
    <definedName name="ssds" hidden="1">{#N/A,#N/A,FALSE,"배수2"}</definedName>
    <definedName name="Ssec5">#REF!</definedName>
    <definedName name="Ssec6">#REF!</definedName>
    <definedName name="ssf">#REF!</definedName>
    <definedName name="ssfdfd" localSheetId="12" hidden="1">{#N/A,#N/A,FALSE,"Sheet1";#N/A,#N/A,FALSE,"Sheet1";#N/A,#N/A,FALSE,"Sheet1";#N/A,#N/A,FALSE,"Sheet1"}</definedName>
    <definedName name="ssfdfd" hidden="1">{#N/A,#N/A,FALSE,"Sheet1";#N/A,#N/A,FALSE,"Sheet1";#N/A,#N/A,FALSE,"Sheet1";#N/A,#N/A,FALSE,"Sheet1"}</definedName>
    <definedName name="ssh" hidden="1">#REF!</definedName>
    <definedName name="sss">#REF!</definedName>
    <definedName name="ssss">'[89]MASTER_RATE ANALYSIS'!$B$188:$G$188</definedName>
    <definedName name="sssss">'[89]MASTER_RATE ANALYSIS'!$A$2477:$I$2907</definedName>
    <definedName name="sssssss" hidden="1">[37]BHANDUP!#REF!</definedName>
    <definedName name="SSSSSSSSSSSSSSSSS">#REF!</definedName>
    <definedName name="ssssssssssssssssss" hidden="1">[37]BHANDUP!#REF!</definedName>
    <definedName name="sssssssssssssssssss">#REF!</definedName>
    <definedName name="SSWEWE" hidden="1">#REF!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ge">#REF!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IRS">'[43]Build-up'!#REF!</definedName>
    <definedName name="start">#REF!</definedName>
    <definedName name="Start_Date" localSheetId="12">#REF!</definedName>
    <definedName name="start_date" localSheetId="21">'[50]Common Assumption'!$E$9</definedName>
    <definedName name="start_date" localSheetId="13">'[51]Common Assumption'!$E$9</definedName>
    <definedName name="start_date">'Common Assumption'!$E$9</definedName>
    <definedName name="StartDate">[90]Menu!$E$7</definedName>
    <definedName name="state_mktsh">#REF!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#REF!</definedName>
    <definedName name="steel3">#REF!</definedName>
    <definedName name="StrID">#REF!</definedName>
    <definedName name="StrID_2">#REF!</definedName>
    <definedName name="StrID_6">#REF!</definedName>
    <definedName name="StrID_7">#REF!</definedName>
    <definedName name="STRUCTURAL">#REF!</definedName>
    <definedName name="structure">#REF!</definedName>
    <definedName name="structure_2">#REF!</definedName>
    <definedName name="structure_6">#REF!</definedName>
    <definedName name="structure_7">#REF!</definedName>
    <definedName name="StudioArea">#REF!</definedName>
    <definedName name="StudioPerimeter">#REF!</definedName>
    <definedName name="stysr" localSheetId="12" hidden="1">{#N/A,#N/A,FALSE,"VARIATIONS";#N/A,#N/A,FALSE,"BUDGET";#N/A,#N/A,FALSE,"CIVIL QNTY VAR";#N/A,#N/A,FALSE,"SUMMARY";#N/A,#N/A,FALSE,"MATERIAL VAR"}</definedName>
    <definedName name="stysr" hidden="1">{#N/A,#N/A,FALSE,"VARIATIONS";#N/A,#N/A,FALSE,"BUDGET";#N/A,#N/A,FALSE,"CIVIL QNTY VAR";#N/A,#N/A,FALSE,"SUMMARY";#N/A,#N/A,FALSE,"MATERIAL VAR"}</definedName>
    <definedName name="su">#REF!</definedName>
    <definedName name="Subject">#REF!</definedName>
    <definedName name="Subject_2">#REF!</definedName>
    <definedName name="Subject_6">#REF!</definedName>
    <definedName name="Subject_7">#REF!</definedName>
    <definedName name="SUBPROJECT">'[33]MERGED CODES &amp; NAMES'!$C$1:$C$65536</definedName>
    <definedName name="SUBSTRUCTIRE">'[43]Build-up'!#REF!</definedName>
    <definedName name="Substructure">#REF!</definedName>
    <definedName name="suite" hidden="1">[57]analysis!#REF!</definedName>
    <definedName name="suite17Area">#REF!</definedName>
    <definedName name="suite17Perimeter">#REF!</definedName>
    <definedName name="sum6C">#REF!</definedName>
    <definedName name="sumJan12" localSheetId="12" hidden="1">{#N/A,#N/A,FALSE,"VARIATIONS";#N/A,#N/A,FALSE,"BUDGET";#N/A,#N/A,FALSE,"CIVIL QNTY VAR";#N/A,#N/A,FALSE,"SUMMARY";#N/A,#N/A,FALSE,"MATERIAL VAR"}</definedName>
    <definedName name="sumJan12" hidden="1">{#N/A,#N/A,FALSE,"VARIATIONS";#N/A,#N/A,FALSE,"BUDGET";#N/A,#N/A,FALSE,"CIVIL QNTY VAR";#N/A,#N/A,FALSE,"SUMMARY";#N/A,#N/A,FALSE,"MATERIAL VAR"}</definedName>
    <definedName name="SUMMARY">#REF!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P">#REF!</definedName>
    <definedName name="SURYA">#REF!</definedName>
    <definedName name="SURYA_2">#REF!</definedName>
    <definedName name="SURYA_6">#REF!</definedName>
    <definedName name="SURYA_7">#REF!</definedName>
    <definedName name="SUY">#REF!</definedName>
    <definedName name="SUY_2">#REF!</definedName>
    <definedName name="SUY_6">#REF!</definedName>
    <definedName name="SUY_7">#REF!</definedName>
    <definedName name="SW" localSheetId="12"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#REF!</definedName>
    <definedName name="SYN">#REF!</definedName>
    <definedName name="t" localSheetId="12" hidden="1">{#N/A,#N/A,FALSE,"VARIATIONS";#N/A,#N/A,FALSE,"BUDGET";#N/A,#N/A,FALSE,"CIVIL QNTY VAR";#N/A,#N/A,FALSE,"SUMMARY";#N/A,#N/A,FALSE,"MATERIAL VAR"}</definedName>
    <definedName name="t" hidden="1">{#N/A,#N/A,FALSE,"VARIATIONS";#N/A,#N/A,FALSE,"BUDGET";#N/A,#N/A,FALSE,"CIVIL QNTY VAR";#N/A,#N/A,FALSE,"SUMMARY";#N/A,#N/A,FALSE,"MATERIAL VAR"}</definedName>
    <definedName name="t___0">#REF!</definedName>
    <definedName name="t___13">#REF!</definedName>
    <definedName name="T0">#REF!</definedName>
    <definedName name="Table">#REF!</definedName>
    <definedName name="TABLE___0">"#REF!"</definedName>
    <definedName name="TABLE___0_3">"#REF!"</definedName>
    <definedName name="Table_2">#REF!</definedName>
    <definedName name="Table_3">"#REF!"</definedName>
    <definedName name="Table_6">#REF!</definedName>
    <definedName name="Table_7">#REF!</definedName>
    <definedName name="table1">'[19]SPT vs PHI'!$E$2:$F$47</definedName>
    <definedName name="table1_2">#REF!</definedName>
    <definedName name="TABLE2">#REF!</definedName>
    <definedName name="TABLE2_2">#REF!</definedName>
    <definedName name="TABLE2_6">#REF!</definedName>
    <definedName name="TABLE2_7">#REF!</definedName>
    <definedName name="TableName">"Dummy"</definedName>
    <definedName name="TableRange">#REF!</definedName>
    <definedName name="TableRange_2">#REF!</definedName>
    <definedName name="TableRange_6">#REF!</definedName>
    <definedName name="TableRange_7">#REF!</definedName>
    <definedName name="taracct">[29]TARDEO!$C$82:$AA$99</definedName>
    <definedName name="tarcflow">[29]TARDEO!$C$10:$AA$79</definedName>
    <definedName name="TAX">#REF!</definedName>
    <definedName name="taxhotel">#REF!</definedName>
    <definedName name="taxoffice">#REF!</definedName>
    <definedName name="taxothers2">#REF!</definedName>
    <definedName name="taxresi">#REF!</definedName>
    <definedName name="Taxresi1">#REF!</definedName>
    <definedName name="taxresi2">#REF!</definedName>
    <definedName name="Taxresi3">#REF!</definedName>
    <definedName name="taxretail">#REF!</definedName>
    <definedName name="TaxTV">10%</definedName>
    <definedName name="taxvillas">#REF!</definedName>
    <definedName name="TaxXL">5%</definedName>
    <definedName name="tb" localSheetId="12" hidden="1">{#N/A,#N/A,FALSE,"VARIATIONS";#N/A,#N/A,FALSE,"BUDGET";#N/A,#N/A,FALSE,"CIVIL QNTY VAR";#N/A,#N/A,FALSE,"SUMMARY";#N/A,#N/A,FALSE,"MATERIAL VAR"}</definedName>
    <definedName name="tb" hidden="1">{#N/A,#N/A,FALSE,"VARIATIONS";#N/A,#N/A,FALSE,"BUDGET";#N/A,#N/A,FALSE,"CIVIL QNTY VAR";#N/A,#N/A,FALSE,"SUMMARY";#N/A,#N/A,FALSE,"MATERIAL VAR"}</definedName>
    <definedName name="tbal">#REF!</definedName>
    <definedName name="tbl_Caselist">[36]Casadona_Phasing!$B$72:$B$74</definedName>
    <definedName name="tbl_ProdInfo" hidden="1">#REF!</definedName>
    <definedName name="tdshotel">#REF!</definedName>
    <definedName name="tdsoff">#REF!</definedName>
    <definedName name="tdsothers2">#REF!</definedName>
    <definedName name="tdsresi">#REF!</definedName>
    <definedName name="Tdsresi1">#REF!</definedName>
    <definedName name="Tdsresi2">#REF!</definedName>
    <definedName name="Tdsresi3">#REF!</definedName>
    <definedName name="tdsretail">#REF!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hidden="1">{#N/A,#N/A,FALSE,"Sheet1";#N/A,#N/A,FALSE,"Sheet1";#N/A,#N/A,FALSE,"Sheet1";#N/A,#N/A,FALSE,"Sheet1"}</definedName>
    <definedName name="Technical">#REF!</definedName>
    <definedName name="techspec" localSheetId="12" hidden="1">{#N/A,#N/A,FALSE,"Sheet1";#N/A,#N/A,FALSE,"Sheet1";#N/A,#N/A,FALSE,"Sheet1";#N/A,#N/A,FALSE,"Sheet1"}</definedName>
    <definedName name="techspec" hidden="1">{#N/A,#N/A,FALSE,"Sheet1";#N/A,#N/A,FALSE,"Sheet1";#N/A,#N/A,FALSE,"Sheet1";#N/A,#N/A,FALSE,"Sheet1"}</definedName>
    <definedName name="TEI">#REF!</definedName>
    <definedName name="TEI_2">#REF!</definedName>
    <definedName name="TEI_6">#REF!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hidden="1">#REF!</definedName>
    <definedName name="TEs">#REF!</definedName>
    <definedName name="TEs___0">#REF!</definedName>
    <definedName name="TEs___13">#REF!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extRefCopyRangeCount" hidden="1">14</definedName>
    <definedName name="TF">#REF!</definedName>
    <definedName name="th">#REF!</definedName>
    <definedName name="th_2">#REF!</definedName>
    <definedName name="th_6">#REF!</definedName>
    <definedName name="th_7">#REF!</definedName>
    <definedName name="Thiagarajan" localSheetId="12" hidden="1">{"'Sheet1'!$A$4386:$N$4591"}</definedName>
    <definedName name="Thiagarajan" hidden="1">{"'Sheet1'!$A$4386:$N$4591"}</definedName>
    <definedName name="TierCode">#REF!</definedName>
    <definedName name="TierCode_Text">#REF!</definedName>
    <definedName name="Tile">#REF!</definedName>
    <definedName name="Title">'[91]Civil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itleRegion..BO60">#REF!</definedName>
    <definedName name="TLT">#REF!</definedName>
    <definedName name="TMD">[67]BOQ!#REF!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heet" hidden="1">#REF!</definedName>
    <definedName name="TOT">#REF!</definedName>
    <definedName name="Total_Interest" localSheetId="9">#REF!</definedName>
    <definedName name="Total_Interest" localSheetId="15">#REF!</definedName>
    <definedName name="Total_Interest" localSheetId="12">#REF!</definedName>
    <definedName name="Total_Interest" localSheetId="14">#REF!</definedName>
    <definedName name="Total_Interest">#REF!</definedName>
    <definedName name="Total_Investments">#REF!</definedName>
    <definedName name="Total_Loan">'[45]Cashflows - Monthly'!#REF!</definedName>
    <definedName name="Total_Mandays">#REF!</definedName>
    <definedName name="Total_Pay">#REF!</definedName>
    <definedName name="Total_Payment" localSheetId="12">Scheduled_Payment+Extra_Payment</definedName>
    <definedName name="Total_Payment">Scheduled_Payment+Extra_Payment</definedName>
    <definedName name="Total_payments" localSheetId="12">[0]!Payments_per_year*[0]!Term_in_years</definedName>
    <definedName name="Total_payments">[0]!Payments_per_year*[0]!Term_in_years</definedName>
    <definedName name="Total1">'[73]4.4 External Plaster'!$G$813</definedName>
    <definedName name="TotalAssets" localSheetId="12">CapitalEmployed+CurrentLiab</definedName>
    <definedName name="TotalAssets">CapitalEmployed+CurrentLiab</definedName>
    <definedName name="TotalAssetsNet">#REF!</definedName>
    <definedName name="TotalChangesInWorkingCapital">#REF!</definedName>
    <definedName name="TotalCurrentAssets">#REF!</definedName>
    <definedName name="TotalCurrentLiabilities">#REF!</definedName>
    <definedName name="TotalDebt" localSheetId="12">[0]!LongTermDebt+[0]!ShortTermDebt+[0]!CurrentPortion</definedName>
    <definedName name="TotalDebt">[0]!LongTermDebt+[0]!ShortTermDebt+[0]!CurrentPortion</definedName>
    <definedName name="TotalLoanCost" localSheetId="9">#REF!</definedName>
    <definedName name="TotalLoanCost" localSheetId="15">#REF!</definedName>
    <definedName name="TotalLoanCost" localSheetId="14">#REF!</definedName>
    <definedName name="TotalLoanCost">#REF!</definedName>
    <definedName name="TotalOfAllData" hidden="1">OFFSET([34]Data!$J$1,0,0,COUNTA([34]Data!$J$1:$J$65536),1)</definedName>
    <definedName name="TowerA">#REF!</definedName>
    <definedName name="TowerD" hidden="1">[37]BHANDUP!#REF!</definedName>
    <definedName name="towerD123" hidden="1">[37]BHANDUP!#REF!</definedName>
    <definedName name="tr">[92]Old!#REF!</definedName>
    <definedName name="Transportation">#REF!</definedName>
    <definedName name="trshotel">#REF!</definedName>
    <definedName name="trust">'[93]BS-203'!#REF!</definedName>
    <definedName name="tS">#REF!</definedName>
    <definedName name="tS___0">#REF!</definedName>
    <definedName name="tS___13">#REF!</definedName>
    <definedName name="tsc">#REF!</definedName>
    <definedName name="tsf">#REF!</definedName>
    <definedName name="TT">#REF!</definedName>
    <definedName name="ttt" localSheetId="12" hidden="1">{#N/A,#N/A,FALSE,"VARIATIONS";#N/A,#N/A,FALSE,"BUDGET";#N/A,#N/A,FALSE,"CIVIL QNTY VAR";#N/A,#N/A,FALSE,"SUMMARY";#N/A,#N/A,FALSE,"MATERIAL VAR"}</definedName>
    <definedName name="ttt" hidden="1">{#N/A,#N/A,FALSE,"VARIATIONS";#N/A,#N/A,FALSE,"BUDGET";#N/A,#N/A,FALSE,"CIVIL QNTY VAR";#N/A,#N/A,FALSE,"SUMMARY";#N/A,#N/A,FALSE,"MATERIAL VAR"}</definedName>
    <definedName name="tttttttttttttt">#REF!</definedName>
    <definedName name="tttttttttttttttttttt">#REF!</definedName>
    <definedName name="TUES1">#REF!</definedName>
    <definedName name="tuti" hidden="1">#REF!</definedName>
    <definedName name="tyieeeeeeeeeee">#REF!</definedName>
    <definedName name="type">#REF!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TYPEOFMAT">[33]MPC!$B$3:$B$7</definedName>
    <definedName name="TYPEOFWORK">#REF!</definedName>
    <definedName name="u">#REF!</definedName>
    <definedName name="UBArea">#REF!</definedName>
    <definedName name="UBPerimeter">#REF!</definedName>
    <definedName name="UER">#REF!</definedName>
    <definedName name="UG_SUMP_2">#REF!</definedName>
    <definedName name="UI" hidden="1">[57]analysis!#REF!</definedName>
    <definedName name="ukti">#REF!</definedName>
    <definedName name="UL">#REF!</definedName>
    <definedName name="UMD">[67]BOQ!#REF!</definedName>
    <definedName name="UniqueRange_0">[42]EVA1!#REF!</definedName>
    <definedName name="UniqueRange_1">[42]EVA1!#REF!</definedName>
    <definedName name="Unit">#REF!</definedName>
    <definedName name="UNITS">#REF!</definedName>
    <definedName name="unsecured">#REF!</definedName>
    <definedName name="upbeams123" hidden="1">[37]BHANDUP!#REF!</definedName>
    <definedName name="Update">#REF!</definedName>
    <definedName name="Upper_Floors">#REF!</definedName>
    <definedName name="US">#REF!</definedName>
    <definedName name="usd">[94]Margins!$B$37</definedName>
    <definedName name="USD.">#REF!</definedName>
    <definedName name="Use_Alternates">#REF!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a">#REF!</definedName>
    <definedName name="va___0">#REF!</definedName>
    <definedName name="va___13">#REF!</definedName>
    <definedName name="vad">#REF!</definedName>
    <definedName name="VADODARA_________________________________CLIENT_______________M_s">'[20]MASTER_RATE ANALYSIS'!$B$185:$G$185</definedName>
    <definedName name="vaf">#REF!</definedName>
    <definedName name="VAL">#REF!</definedName>
    <definedName name="Value_Col">#REF!</definedName>
    <definedName name="Values_Entered" localSheetId="12">IF(Loan_Amount*Interest_Rate*Loan_Years*Loan_Start&gt;0,1,0)</definedName>
    <definedName name="Values_Entered">IF(Loan_Amount*Interest_Rate*Loan_Years*Loan_Start&gt;0,1,0)</definedName>
    <definedName name="VANDEMATARAM">#REF!</definedName>
    <definedName name="vatf">#REF!</definedName>
    <definedName name="VB">#REF!</definedName>
    <definedName name="VD">#REF!</definedName>
    <definedName name="Vend">#REF!</definedName>
    <definedName name="venky" localSheetId="12" hidden="1">{"PLANT BREAKUP",#N/A,FALSE,"E"}</definedName>
    <definedName name="venky" hidden="1">{"PLANT BREAKUP",#N/A,FALSE,"E"}</definedName>
    <definedName name="Ventilation">#REF!</definedName>
    <definedName name="vertical_col_and_corner_walls">#REF!</definedName>
    <definedName name="Vf">#REF!</definedName>
    <definedName name="vfff">#REF!</definedName>
    <definedName name="villa">#REF!</definedName>
    <definedName name="vishal">#REF!</definedName>
    <definedName name="vivek1" hidden="1">#REF!</definedName>
    <definedName name="vivek11" hidden="1">#REF!</definedName>
    <definedName name="vivek12" hidden="1">#REF!</definedName>
    <definedName name="vivek13" hidden="1">#REF!</definedName>
    <definedName name="vivek17" hidden="1">#REF!</definedName>
    <definedName name="vivek18" hidden="1">#REF!</definedName>
    <definedName name="vivek2" hidden="1">#REF!</definedName>
    <definedName name="vivek220" hidden="1">#REF!</definedName>
    <definedName name="vivek288888" hidden="1">#REF!</definedName>
    <definedName name="vivek2dddddddddddddddd" hidden="1">#REF!</definedName>
    <definedName name="vivek2oooooooooooooooo" hidden="1">#REF!</definedName>
    <definedName name="vivek3" hidden="1">#REF!</definedName>
    <definedName name="vivek4" hidden="1">#REF!</definedName>
    <definedName name="vivek444" hidden="1">#REF!</definedName>
    <definedName name="vivek5" hidden="1">#REF!</definedName>
    <definedName name="vivek6" hidden="1">#REF!</definedName>
    <definedName name="vivek6666" hidden="1">#REF!</definedName>
    <definedName name="vivek9" hidden="1">#REF!</definedName>
    <definedName name="VIVEKANANDA">#REF!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'[33]MERGED CODES &amp; NAMES'!$J$1:$J$65536</definedName>
    <definedName name="Volume_Growth">#REF!</definedName>
    <definedName name="Vsigma">#REF!</definedName>
    <definedName name="vvv">#REF!</definedName>
    <definedName name="vvvvvv">#REF!</definedName>
    <definedName name="vvvvvvvvvvvvvvv">#REF!</definedName>
    <definedName name="vxckbmjklbgjnklgbmjh" hidden="1">#REF!</definedName>
    <definedName name="Vz">#REF!</definedName>
    <definedName name="w" localSheetId="12" hidden="1">{#N/A,#N/A,FALSE,"VARIATIONS";#N/A,#N/A,FALSE,"BUDGET";#N/A,#N/A,FALSE,"CIVIL QNTY VAR";#N/A,#N/A,FALSE,"SUMMARY";#N/A,#N/A,FALSE,"MATERIAL VAR"}</definedName>
    <definedName name="w" hidden="1">{#N/A,#N/A,FALSE,"VARIATIONS";#N/A,#N/A,FALSE,"BUDGET";#N/A,#N/A,FALSE,"CIVIL QNTY VAR";#N/A,#N/A,FALSE,"SUMMARY";#N/A,#N/A,FALSE,"MATERIAL VAR"}</definedName>
    <definedName name="W.S._No.">#REF!</definedName>
    <definedName name="Waiting">"Picture 1"</definedName>
    <definedName name="Wakad">#REF!</definedName>
    <definedName name="WALL__FINISHES">'[43]Build-up'!#REF!</definedName>
    <definedName name="Wall_Fin">#REF!</definedName>
    <definedName name="Wall_Finishes">#REF!</definedName>
    <definedName name="WALLFINISHESArea">#REF!</definedName>
    <definedName name="WALLFINISHESPerimeter">#REF!</definedName>
    <definedName name="Water">#REF!</definedName>
    <definedName name="Water_Proofing">#REF!</definedName>
    <definedName name="Water_Supply">#REF!</definedName>
    <definedName name="WDVKanhe">'[85]ASSET_99 '!$K$11,'[85]ASSET_99 '!$K$17,'[85]ASSET_99 '!$K$23,'[85]ASSET_99 '!$K$35,'[85]ASSET_99 '!$K$42,'[85]ASSET_99 '!$K$48,'[85]ASSET_99 '!$K$58</definedName>
    <definedName name="wee" localSheetId="12" hidden="1">{#N/A,#N/A,FALSE,"Balance Sheets";#N/A,#N/A,FALSE,"96 Conservative";#N/A,#N/A,FALSE,"96 Possible"}</definedName>
    <definedName name="wee" hidden="1">{#N/A,#N/A,FALSE,"Balance Sheets";#N/A,#N/A,FALSE,"96 Conservative";#N/A,#N/A,FALSE,"96 Possible"}</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#REF!</definedName>
    <definedName name="werweasdfwd">#REF!</definedName>
    <definedName name="WF">#REF!</definedName>
    <definedName name="wid">#REF!</definedName>
    <definedName name="window" localSheetId="12"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hidden="1">{#N/A,#N/A,FALSE,"VARIATIONS";#N/A,#N/A,FALSE,"BUDGET";#N/A,#N/A,FALSE,"CIVIL QNTY VAR";#N/A,#N/A,FALSE,"SUMMARY";#N/A,#N/A,FALSE,"MATERIAL VAR"}</definedName>
    <definedName name="Windows">#REF!</definedName>
    <definedName name="WINDOWS__AND__EXTERNAL__DOORS">'[43]Build-up'!#REF!</definedName>
    <definedName name="wip">#REF!</definedName>
    <definedName name="WLP">#REF!</definedName>
    <definedName name="WO">#REF!</definedName>
    <definedName name="work">'[85]RA-markate'!$A$389:$B$1034</definedName>
    <definedName name="work_2">#REF!</definedName>
    <definedName name="work_6">#REF!</definedName>
    <definedName name="work_7">#REF!</definedName>
    <definedName name="work11">#REF!</definedName>
    <definedName name="WORKCODE">'[33]MERGED CODES &amp; NAMES'!$E$1:$E$65536</definedName>
    <definedName name="WORKTYPE">#REF!</definedName>
    <definedName name="WP">#REF!</definedName>
    <definedName name="WPC">#REF!</definedName>
    <definedName name="WPC_2">#REF!</definedName>
    <definedName name="WPC_6">#REF!</definedName>
    <definedName name="WPC_7">#REF!</definedName>
    <definedName name="WPCAGENCY">[95]WPC!$Q$1:$Q$65536</definedName>
    <definedName name="WPCCO">[95]WPC!$N$1:$N$65536</definedName>
    <definedName name="WPCCONTRACTTYPE">[95]WPC!$V$1:$V$65536</definedName>
    <definedName name="WPCDATE">[95]WPC!$Y$1:$Y$65536</definedName>
    <definedName name="WPCDEPT">[95]WPC!$T$1:$T$65536</definedName>
    <definedName name="WPCFILETYPE">[95]WPC!$U$1:$U$65536</definedName>
    <definedName name="WPCPROJECT">[95]WPC!$O$1:$O$65536</definedName>
    <definedName name="WPCSUBPROJECT">[95]WPC!$P$1:$P$65536</definedName>
    <definedName name="WPCWORK">[95]WPC!$R$1:$R$65536</definedName>
    <definedName name="wrn" localSheetId="12"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hidden="1">{#N/A,#N/A,FALSE,"17MAY";#N/A,#N/A,FALSE,"24MAY"}</definedName>
    <definedName name="wrn.123." localSheetId="12"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hidden="1">{"banks",#N/A,FALSE,"BASIC"}</definedName>
    <definedName name="wrn.Book." localSheetId="12"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hidden="1">{"CASH FLOW",#N/A,FALSE,"A"}</definedName>
    <definedName name="wrn.Complete." localSheetId="12"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hidden="1">{#N/A,#N/A,FALSE,"BS"}</definedName>
    <definedName name="wrn.dep." localSheetId="12"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hidden="1">{"FORNDV",#N/A,FALSE,"Sheet1"}</definedName>
    <definedName name="wrn.FTS." localSheetId="12" hidden="1">{"FTS",#N/A,FALSE,"E"}</definedName>
    <definedName name="wrn.FTS." hidden="1">{"FTS",#N/A,FALSE,"E"}</definedName>
    <definedName name="wrn.FTS._.PLANT._.BREAKUP." localSheetId="12"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hidden="1">{#N/A,#N/A,FALSE,"gc (2)"}</definedName>
    <definedName name="wrn.G.E.G._.7.0." localSheetId="12"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hidden="1">{"basic",#N/A,FALSE,"BASIC"}</definedName>
    <definedName name="wrn.mr." localSheetId="12"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hidden="1">{#N/A,#N/A,FALSE,"p&amp;l"}</definedName>
    <definedName name="wrn.PLANNING." localSheetId="12"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hidden="1">{"SUMMARY",#N/A,FALSE,"C"}</definedName>
    <definedName name="wrn.Target._.Comparison." localSheetId="12" hidden="1">{"Target Comparison",#N/A,FALSE,"Summary"}</definedName>
    <definedName name="wrn.Target._.Comparison." hidden="1">{"Target Comparison",#N/A,FALSE,"Summary"}</definedName>
    <definedName name="wrn.Test._.Report." localSheetId="12"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hidden="1">{#N/A,#N/A,FALSE,"구조2"}</definedName>
    <definedName name="wrn.구조2._1" localSheetId="12" hidden="1">{#N/A,#N/A,FALSE,"구조2"}</definedName>
    <definedName name="wrn.구조2._1" hidden="1">{#N/A,#N/A,FALSE,"구조2"}</definedName>
    <definedName name="wrn.배수1." localSheetId="12" hidden="1">{#N/A,#N/A,FALSE,"배수1"}</definedName>
    <definedName name="wrn.배수1." hidden="1">{#N/A,#N/A,FALSE,"배수1"}</definedName>
    <definedName name="wrn.배수1._1" localSheetId="12" hidden="1">{#N/A,#N/A,FALSE,"배수1"}</definedName>
    <definedName name="wrn.배수1._1" hidden="1">{#N/A,#N/A,FALSE,"배수1"}</definedName>
    <definedName name="wrn.배수2." localSheetId="12" hidden="1">{#N/A,#N/A,FALSE,"배수2"}</definedName>
    <definedName name="wrn.배수2." hidden="1">{#N/A,#N/A,FALSE,"배수2"}</definedName>
    <definedName name="wrn.배수2._1" localSheetId="12" hidden="1">{#N/A,#N/A,FALSE,"배수2"}</definedName>
    <definedName name="wrn.배수2._1" hidden="1">{#N/A,#N/A,FALSE,"배수2"}</definedName>
    <definedName name="wrn.부대1." localSheetId="12" hidden="1">{#N/A,#N/A,FALSE,"부대1"}</definedName>
    <definedName name="wrn.부대1." hidden="1">{#N/A,#N/A,FALSE,"부대1"}</definedName>
    <definedName name="wrn.부대1._1" localSheetId="12" hidden="1">{#N/A,#N/A,FALSE,"부대1"}</definedName>
    <definedName name="wrn.부대1._1" hidden="1">{#N/A,#N/A,FALSE,"부대1"}</definedName>
    <definedName name="wrn.부대2." localSheetId="12" hidden="1">{#N/A,#N/A,FALSE,"부대2"}</definedName>
    <definedName name="wrn.부대2." hidden="1">{#N/A,#N/A,FALSE,"부대2"}</definedName>
    <definedName name="wrn.부대2._1" localSheetId="12" hidden="1">{#N/A,#N/A,FALSE,"부대2"}</definedName>
    <definedName name="wrn.부대2._1" hidden="1">{#N/A,#N/A,FALSE,"부대2"}</definedName>
    <definedName name="wrn.속도." localSheetId="12" hidden="1">{#N/A,#N/A,FALSE,"속도"}</definedName>
    <definedName name="wrn.속도." hidden="1">{#N/A,#N/A,FALSE,"속도"}</definedName>
    <definedName name="wrn.속도._1" localSheetId="12" hidden="1">{#N/A,#N/A,FALSE,"속도"}</definedName>
    <definedName name="wrn.속도._1" hidden="1">{#N/A,#N/A,FALSE,"속도"}</definedName>
    <definedName name="wrn.이정표." localSheetId="12" hidden="1">{#N/A,#N/A,FALSE,"이정표"}</definedName>
    <definedName name="wrn.이정표." hidden="1">{#N/A,#N/A,FALSE,"이정표"}</definedName>
    <definedName name="wrn.이정표._1" localSheetId="12" hidden="1">{#N/A,#N/A,FALSE,"이정표"}</definedName>
    <definedName name="wrn.이정표._1" hidden="1">{#N/A,#N/A,FALSE,"이정표"}</definedName>
    <definedName name="wrn.토공1." localSheetId="12" hidden="1">{#N/A,#N/A,FALSE,"구조1"}</definedName>
    <definedName name="wrn.토공1." hidden="1">{#N/A,#N/A,FALSE,"구조1"}</definedName>
    <definedName name="wrn.토공1._1" localSheetId="12" hidden="1">{#N/A,#N/A,FALSE,"구조1"}</definedName>
    <definedName name="wrn.토공1._1" hidden="1">{#N/A,#N/A,FALSE,"구조1"}</definedName>
    <definedName name="wrn.토공2." localSheetId="12" hidden="1">{#N/A,#N/A,FALSE,"토공2"}</definedName>
    <definedName name="wrn.토공2." hidden="1">{#N/A,#N/A,FALSE,"토공2"}</definedName>
    <definedName name="wrn.토공2._1" localSheetId="12" hidden="1">{#N/A,#N/A,FALSE,"토공2"}</definedName>
    <definedName name="wrn.토공2._1" hidden="1">{#N/A,#N/A,FALSE,"토공2"}</definedName>
    <definedName name="wrn.포장1." localSheetId="12" hidden="1">{#N/A,#N/A,FALSE,"포장1";#N/A,#N/A,FALSE,"포장1"}</definedName>
    <definedName name="wrn.포장1." hidden="1">{#N/A,#N/A,FALSE,"포장1";#N/A,#N/A,FALSE,"포장1"}</definedName>
    <definedName name="wrn.포장1._1" localSheetId="12" hidden="1">{#N/A,#N/A,FALSE,"포장1";#N/A,#N/A,FALSE,"포장1"}</definedName>
    <definedName name="wrn.포장1._1" hidden="1">{#N/A,#N/A,FALSE,"포장1";#N/A,#N/A,FALSE,"포장1"}</definedName>
    <definedName name="wrn.포장2." localSheetId="12" hidden="1">{#N/A,#N/A,FALSE,"포장2"}</definedName>
    <definedName name="wrn.포장2." hidden="1">{#N/A,#N/A,FALSE,"포장2"}</definedName>
    <definedName name="wrn.포장2._1" localSheetId="12"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#REF!</definedName>
    <definedName name="wwwww" hidden="1">#REF!</definedName>
    <definedName name="wwwwwwwwwwwww">'[96]PRECAST lightconc-II'!$J$19</definedName>
    <definedName name="wwwwwwwwwwwwwwww">#REF!</definedName>
    <definedName name="x">#REF!</definedName>
    <definedName name="X980210_payment_printing_List">#NAME?</definedName>
    <definedName name="xdfghdfxhg">#REF!</definedName>
    <definedName name="xdfghdfxhg_2">#REF!</definedName>
    <definedName name="xdfghdfxhg_6">#REF!</definedName>
    <definedName name="xdfghdfxhg_7">#REF!</definedName>
    <definedName name="xf">#REF!</definedName>
    <definedName name="Xl">#REF!</definedName>
    <definedName name="Xl___0">#REF!</definedName>
    <definedName name="Xl___13">#REF!</definedName>
    <definedName name="XREF_COLUMN_1" hidden="1">[97]BS!#REF!</definedName>
    <definedName name="XREF_COLUMN_2" hidden="1">[97]BS!#REF!</definedName>
    <definedName name="XREF_COLUMN_3" hidden="1">[97]BS!#REF!</definedName>
    <definedName name="XREF_COLUMN_4" hidden="1">#REF!</definedName>
    <definedName name="XRefActiveRow" hidden="1">#REF!</definedName>
    <definedName name="XRefColumnsCount" hidden="1">3</definedName>
    <definedName name="XRefCopy1" hidden="1">[97]BS!#REF!</definedName>
    <definedName name="XRefCopy10Row" hidden="1">#REF!</definedName>
    <definedName name="XRefCopy11Row" hidden="1">#REF!</definedName>
    <definedName name="XRefCopy12Row" hidden="1">#REF!</definedName>
    <definedName name="XRefCopy13Row" hidden="1">#REF!</definedName>
    <definedName name="XRefCopy14Row" hidden="1">#REF!</definedName>
    <definedName name="XRefCopy16" hidden="1">[98]BS!#REF!</definedName>
    <definedName name="XRefCopy16Row" hidden="1">#REF!</definedName>
    <definedName name="XRefCopy17Row" hidden="1">#REF!</definedName>
    <definedName name="XRefCopy18Row" hidden="1">#REF!</definedName>
    <definedName name="XRefCopy19Row" hidden="1">#REF!</definedName>
    <definedName name="XRefCopy1Row" hidden="1">#REF!</definedName>
    <definedName name="XRefCopy2" hidden="1">[98]BS!#REF!</definedName>
    <definedName name="XRefCopy20Row" hidden="1">#REF!</definedName>
    <definedName name="XRefCopy21Row" hidden="1">#REF!</definedName>
    <definedName name="XRefCopy22Row" hidden="1">#REF!</definedName>
    <definedName name="XRefCopy23Row" hidden="1">#REF!</definedName>
    <definedName name="XRefCopy24Row" hidden="1">#REF!</definedName>
    <definedName name="XRefCopy2Row" hidden="1">#REF!</definedName>
    <definedName name="XRefCopy3" hidden="1">[98]BS!#REF!</definedName>
    <definedName name="XRefCopy3Row" hidden="1">#REF!</definedName>
    <definedName name="XRefCopy5" hidden="1">#REF!</definedName>
    <definedName name="XRefCopy5Row" hidden="1">#REF!</definedName>
    <definedName name="XRefCopy6" hidden="1">[97]BS!#REF!</definedName>
    <definedName name="XRefCopy7Row" hidden="1">#REF!</definedName>
    <definedName name="XRefCopy8Row" hidden="1">#REF!</definedName>
    <definedName name="XRefCopy9Row" hidden="1">#REF!</definedName>
    <definedName name="XRefCopyRangeCount" hidden="1">25</definedName>
    <definedName name="XRefPaste1" hidden="1">#REF!</definedName>
    <definedName name="XRefPaste10" hidden="1">[98]BS!#REF!</definedName>
    <definedName name="XRefPaste100" hidden="1">[98]BS!#REF!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 hidden="1">[98]BS!#REF!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0Row" hidden="1">#REF!</definedName>
    <definedName name="XRefPaste111Row" hidden="1">#REF!</definedName>
    <definedName name="XRefPaste112Row" hidden="1">#REF!</definedName>
    <definedName name="XRefPaste113Row" hidden="1">#REF!</definedName>
    <definedName name="XRefPaste114" hidden="1">[98]BS!#REF!</definedName>
    <definedName name="XRefPaste114Row" hidden="1">#REF!</definedName>
    <definedName name="XRefPaste115Row" hidden="1">#REF!</definedName>
    <definedName name="XRefPaste116Row" hidden="1">#REF!</definedName>
    <definedName name="XRefPaste117" hidden="1">[97]BS!#REF!</definedName>
    <definedName name="XRefPaste117Row" hidden="1">#REF!</definedName>
    <definedName name="XRefPaste118" hidden="1">[97]BS!#REF!</definedName>
    <definedName name="XRefPaste118Row" hidden="1">#REF!</definedName>
    <definedName name="XRefPaste119Row" hidden="1">#REF!</definedName>
    <definedName name="XRefPaste11Row"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 hidden="1">[98]BS!#REF!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0Row" hidden="1">#REF!</definedName>
    <definedName name="XRefPaste131" hidden="1">[98]BS!#REF!</definedName>
    <definedName name="XRefPaste131Row" hidden="1">#REF!</definedName>
    <definedName name="XRefPaste132Row" hidden="1">#REF!</definedName>
    <definedName name="XRefPaste133" hidden="1">[97]BS!#REF!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0Row" hidden="1">#REF!</definedName>
    <definedName name="XRefPaste141Row" hidden="1">#REF!</definedName>
    <definedName name="XRefPaste142" hidden="1">[98]BS!#REF!</definedName>
    <definedName name="XRefPaste142Row" hidden="1">#REF!</definedName>
    <definedName name="XRefPaste143" hidden="1">[99]BS!#REF!</definedName>
    <definedName name="XRefPaste143Row" hidden="1">#REF!</definedName>
    <definedName name="XRefPaste144" hidden="1">[99]BS!#REF!</definedName>
    <definedName name="XRefPaste144Row" hidden="1">#REF!</definedName>
    <definedName name="XRefPaste14Row" hidden="1">#REF!</definedName>
    <definedName name="XRefPaste15" hidden="1">[97]BS!#REF!</definedName>
    <definedName name="XRefPaste15Row" hidden="1">#REF!</definedName>
    <definedName name="XRefPaste16" hidden="1">[97]BS!#REF!</definedName>
    <definedName name="XRefPaste16Row" hidden="1">#REF!</definedName>
    <definedName name="XRefPaste17Row" hidden="1">#REF!</definedName>
    <definedName name="XRefPaste18Row" hidden="1">#REF!</definedName>
    <definedName name="XRefPaste19" hidden="1">[97]BS!#REF!</definedName>
    <definedName name="XRefPaste19Row" hidden="1">#REF!</definedName>
    <definedName name="XRefPaste1Row" hidden="1">#REF!</definedName>
    <definedName name="XRefPaste20" hidden="1">[97]BS!#REF!</definedName>
    <definedName name="XRefPaste20Row" hidden="1">#REF!</definedName>
    <definedName name="XRefPaste21Row" hidden="1">#REF!</definedName>
    <definedName name="XRefPaste22" hidden="1">[97]BS!#REF!</definedName>
    <definedName name="XRefPaste22Row"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 hidden="1">[98]BS!#REF!</definedName>
    <definedName name="XRefPaste28Row" hidden="1">#REF!</definedName>
    <definedName name="XRefPaste29Row" hidden="1">#REF!</definedName>
    <definedName name="XRefPaste2Row" hidden="1">#REF!</definedName>
    <definedName name="XRefPaste30Row" hidden="1">#REF!</definedName>
    <definedName name="XRefPaste31" hidden="1">[98]BS!#REF!</definedName>
    <definedName name="XRefPaste31Row" hidden="1">#REF!</definedName>
    <definedName name="XRefPaste32Row" hidden="1">#REF!</definedName>
    <definedName name="XRefPaste33" hidden="1">[97]BS!#REF!</definedName>
    <definedName name="XRefPaste33Row" hidden="1">#REF!</definedName>
    <definedName name="XRefPaste34Row" hidden="1">#REF!</definedName>
    <definedName name="XRefPaste35Row" hidden="1">#REF!</definedName>
    <definedName name="XRefPaste36Row" hidden="1">#REF!</definedName>
    <definedName name="XRefPaste37Row" hidden="1">#REF!</definedName>
    <definedName name="XRefPaste38" hidden="1">[98]BS!#REF!</definedName>
    <definedName name="XRefPaste38Row" hidden="1">#REF!</definedName>
    <definedName name="XRefPaste39Row" hidden="1">#REF!</definedName>
    <definedName name="XRefPaste3Row" hidden="1">#REF!</definedName>
    <definedName name="XRefPaste4" hidden="1">[97]BS!#REF!</definedName>
    <definedName name="XRefPaste40" hidden="1">[97]BS!#REF!</definedName>
    <definedName name="XRefPaste40Row" hidden="1">#REF!</definedName>
    <definedName name="XRefPaste41" hidden="1">[97]BS!#REF!</definedName>
    <definedName name="XRefPaste41Row" hidden="1">#REF!</definedName>
    <definedName name="XRefPaste42" hidden="1">[97]BS!#REF!</definedName>
    <definedName name="XRefPaste42Row" hidden="1">#REF!</definedName>
    <definedName name="XRefPaste43" hidden="1">[99]BS!#REF!</definedName>
    <definedName name="XRefPaste43Row" hidden="1">#REF!</definedName>
    <definedName name="XRefPaste44" hidden="1">[99]BS!#REF!</definedName>
    <definedName name="XRefPaste44Row" hidden="1">#REF!</definedName>
    <definedName name="XRefPaste45" hidden="1">[99]BS!#REF!</definedName>
    <definedName name="XRefPaste45Row" hidden="1">#REF!</definedName>
    <definedName name="XRefPaste46" hidden="1">[99]BS!#REF!</definedName>
    <definedName name="XRefPaste46Row" hidden="1">#REF!</definedName>
    <definedName name="XRefPaste47" hidden="1">[99]BS!#REF!</definedName>
    <definedName name="XRefPaste47Row" hidden="1">#REF!</definedName>
    <definedName name="XRefPaste48Row" hidden="1">#REF!</definedName>
    <definedName name="XRefPaste49Row" hidden="1">#REF!</definedName>
    <definedName name="XRefPaste4Row" hidden="1">#REF!</definedName>
    <definedName name="XRefPaste5" hidden="1">[98]BS!#REF!</definedName>
    <definedName name="XRefPaste50" hidden="1">[98]BS!#REF!</definedName>
    <definedName name="XRefPaste50Row" hidden="1">#REF!</definedName>
    <definedName name="XRefPaste51Row" hidden="1">#REF!</definedName>
    <definedName name="XRefPaste52Row" hidden="1">#REF!</definedName>
    <definedName name="XRefPaste53Row" hidden="1">#REF!</definedName>
    <definedName name="XRefPaste54" hidden="1">[98]BS!#REF!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0Row" hidden="1">#REF!</definedName>
    <definedName name="XRefPaste61Row" hidden="1">#REF!</definedName>
    <definedName name="XRefPaste62Row" hidden="1">#REF!</definedName>
    <definedName name="XRefPaste63Row" hidden="1">#REF!</definedName>
    <definedName name="XRefPaste64" hidden="1">[98]BS!#REF!</definedName>
    <definedName name="XRefPaste64Row" hidden="1">#REF!</definedName>
    <definedName name="XRefPaste65Row" hidden="1">#REF!</definedName>
    <definedName name="XRefPaste66" hidden="1">[97]BS!#REF!</definedName>
    <definedName name="XRefPaste66Row" hidden="1">#REF!</definedName>
    <definedName name="XRefPaste67Row" hidden="1">#REF!</definedName>
    <definedName name="XRefPaste68" hidden="1">[97]BS!#REF!</definedName>
    <definedName name="XRefPaste68Row" hidden="1">#REF!</definedName>
    <definedName name="XRefPaste69" hidden="1">[97]BS!#REF!</definedName>
    <definedName name="XRefPaste69Row" hidden="1">#REF!</definedName>
    <definedName name="XRefPaste6Row" hidden="1">#REF!</definedName>
    <definedName name="XRefPaste7" hidden="1">[97]BS!#REF!</definedName>
    <definedName name="XRefPaste70Row" hidden="1">#REF!</definedName>
    <definedName name="XRefPaste71Row" hidden="1">#REF!</definedName>
    <definedName name="XRefPaste72Row" hidden="1">#REF!</definedName>
    <definedName name="XRefPaste73" hidden="1">[97]BS!#REF!</definedName>
    <definedName name="XRefPaste73Row" hidden="1">#REF!</definedName>
    <definedName name="XRefPaste74" hidden="1">[97]BS!#REF!</definedName>
    <definedName name="XRefPaste74Row" hidden="1">#REF!</definedName>
    <definedName name="XRefPaste75" hidden="1">[99]BS!#REF!</definedName>
    <definedName name="XRefPaste75Row" hidden="1">#REF!</definedName>
    <definedName name="XRefPaste76" hidden="1">[99]BS!#REF!</definedName>
    <definedName name="XRefPaste76Row" hidden="1">#REF!</definedName>
    <definedName name="XRefPaste77" hidden="1">[99]BS!#REF!</definedName>
    <definedName name="XRefPaste77Row" hidden="1">#REF!</definedName>
    <definedName name="XRefPaste78" hidden="1">[99]BS!#REF!</definedName>
    <definedName name="XRefPaste78Row" hidden="1">#REF!</definedName>
    <definedName name="XRefPaste79Row" hidden="1">#REF!</definedName>
    <definedName name="XRefPaste7Row" hidden="1">#REF!</definedName>
    <definedName name="XRefPaste8" hidden="1">[97]BS!#REF!</definedName>
    <definedName name="XRefPaste80Row" hidden="1">#REF!</definedName>
    <definedName name="XRefPaste81Row" hidden="1">#REF!</definedName>
    <definedName name="XRefPaste82" hidden="1">[97]BS!#REF!</definedName>
    <definedName name="XRefPaste82Row" hidden="1">#REF!</definedName>
    <definedName name="XRefPaste83" hidden="1">[97]BS!#REF!</definedName>
    <definedName name="XRefPaste83Row" hidden="1">#REF!</definedName>
    <definedName name="XRefPaste84Row" hidden="1">#REF!</definedName>
    <definedName name="XRefPaste85" hidden="1">[97]BS!#REF!</definedName>
    <definedName name="XRefPaste85Row" hidden="1">#REF!</definedName>
    <definedName name="XRefPaste86" hidden="1">[97]BS!#REF!</definedName>
    <definedName name="XRefPaste86Row" hidden="1">#REF!</definedName>
    <definedName name="XRefPaste87" hidden="1">[97]BS!#REF!</definedName>
    <definedName name="XRefPaste87Row" hidden="1">#REF!</definedName>
    <definedName name="XRefPaste88Row" hidden="1">#REF!</definedName>
    <definedName name="XRefPaste89" hidden="1">[97]BS!#REF!</definedName>
    <definedName name="XRefPaste89Row" hidden="1">#REF!</definedName>
    <definedName name="XRefPaste8Row" hidden="1">#REF!</definedName>
    <definedName name="XRefPaste9" hidden="1">[97]BS!#REF!</definedName>
    <definedName name="XRefPaste90Row" hidden="1">#REF!</definedName>
    <definedName name="XRefPaste91" hidden="1">[97]BS!#REF!</definedName>
    <definedName name="XRefPaste91Row" hidden="1">#REF!</definedName>
    <definedName name="XRefPaste92" hidden="1">[97]BS!#REF!</definedName>
    <definedName name="XRefPaste92Row" hidden="1">#REF!</definedName>
    <definedName name="XRefPaste93Row" hidden="1">#REF!</definedName>
    <definedName name="XRefPaste94" hidden="1">[97]BS!#REF!</definedName>
    <definedName name="XRefPaste94Row" hidden="1">#REF!</definedName>
    <definedName name="XRefPaste95" hidden="1">[97]BS!#REF!</definedName>
    <definedName name="XRefPaste95Row" hidden="1">#REF!</definedName>
    <definedName name="XRefPaste96" hidden="1">[97]BS!#REF!</definedName>
    <definedName name="XRefPaste96Row" hidden="1">#REF!</definedName>
    <definedName name="XRefPaste97" hidden="1">[97]BS!#REF!</definedName>
    <definedName name="XRefPaste97Row" hidden="1">#REF!</definedName>
    <definedName name="XRefPaste98" hidden="1">[99]BS!#REF!</definedName>
    <definedName name="XRefPaste98Row" hidden="1">#REF!</definedName>
    <definedName name="XRefPaste99" hidden="1">[99]BS!#REF!</definedName>
    <definedName name="XRefPaste99Row" hidden="1">#REF!</definedName>
    <definedName name="XRefPaste9Row" hidden="1">#REF!</definedName>
    <definedName name="XRefPasteRangeCount" hidden="1">8</definedName>
    <definedName name="xsx">#REF!</definedName>
    <definedName name="xV" localSheetId="12"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hidden="1">{#N/A,#N/A,FALSE,"p&amp;l"}</definedName>
    <definedName name="xxnn" localSheetId="12" hidden="1">{#N/A,#N/A,FALSE,"Balance Sheets";#N/A,#N/A,FALSE,"96 Conservative";#N/A,#N/A,FALSE,"96 Possible"}</definedName>
    <definedName name="xxnn" hidden="1">{#N/A,#N/A,FALSE,"Balance Sheets";#N/A,#N/A,FALSE,"96 Conservative";#N/A,#N/A,FALSE,"96 Possible"}</definedName>
    <definedName name="xxx">#REF!</definedName>
    <definedName name="xxx_2">#REF!</definedName>
    <definedName name="xxx_6">#REF!</definedName>
    <definedName name="xxx_7">#REF!</definedName>
    <definedName name="xxxxxxxxxxxxx">#REF!</definedName>
    <definedName name="XXXXXXXXXXXXXXX">#REF!</definedName>
    <definedName name="xyz" localSheetId="12"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hidden="1">{#N/A,#N/A,FALSE,"VARIATIONS";#N/A,#N/A,FALSE,"BUDGET";#N/A,#N/A,FALSE,"CIVIL QNTY VAR";#N/A,#N/A,FALSE,"SUMMARY";#N/A,#N/A,FALSE,"MATERIAL VAR"}</definedName>
    <definedName name="Y_Y_Growth">#REF!</definedName>
    <definedName name="YEAR">#REF!</definedName>
    <definedName name="YearEnd">#REF!</definedName>
    <definedName name="Yes">#REF!</definedName>
    <definedName name="Yr2_topup_int">"'[4]input -per account vintage data'!$c$24"</definedName>
    <definedName name="Yr3_topup_int">"'[4]input -per account vintage data'!$d$24"</definedName>
    <definedName name="yurt">#REF!</definedName>
    <definedName name="yyyyyyyyyy">#REF!</definedName>
    <definedName name="yyyyyyyyyyyyyyyy">#REF!</definedName>
    <definedName name="yzs" localSheetId="12"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hidden="1">{"'Sheet1'!$A$1:$K$31"}</definedName>
    <definedName name="Z_0185ADC1_3830_11D3_88E4_00104B2D4E50_.wvu.FilterData" hidden="1">#REF!</definedName>
    <definedName name="Z_0185ADC2_3830_11D3_88E4_00104B2D4E50_.wvu.FilterData" hidden="1">#REF!</definedName>
    <definedName name="Z_01EEECA8_52E8_4BA6_B221_CB6D3C468C80_.wvu.Cols" hidden="1">#REF!</definedName>
    <definedName name="Z_01EEECA8_52E8_4BA6_B221_CB6D3C468C80_.wvu.FilterData" hidden="1">#REF!</definedName>
    <definedName name="Z_020243C4_4FC9_11D3_88E5_00104B2D4E50_.wvu.FilterData" hidden="1">#REF!</definedName>
    <definedName name="Z_020243C5_4FC9_11D3_88E5_00104B2D4E50_.wvu.FilterData" hidden="1">#REF!</definedName>
    <definedName name="Z_020243D6_4FC9_11D3_88E5_00104B2D4E50_.wvu.FilterData" hidden="1">#REF!</definedName>
    <definedName name="Z_020243D9_4FC9_11D3_88E5_00104B2D4E50_.wvu.FilterData" hidden="1">#REF!</definedName>
    <definedName name="Z_0B3EF283_BAAE_40DA_B109_606B8002D5D4_.wvu.FilterData" hidden="1">#REF!</definedName>
    <definedName name="Z_0C509CAE_4B28_497F_9463_E056D87AE422_.wvu.Rows" hidden="1">[96]Micro!#REF!</definedName>
    <definedName name="Z_1337E53C_970D_4073_B72A_371A64539D54_.wvu.Cols" hidden="1">#REF!</definedName>
    <definedName name="Z_1337E53C_970D_4073_B72A_371A64539D54_.wvu.PrintArea" hidden="1">#REF!</definedName>
    <definedName name="Z_1337E53C_970D_4073_B72A_371A64539D54_.wvu.Rows" hidden="1">#REF!</definedName>
    <definedName name="Z_18E867C2_363F_11D3_B384_00104B203064_.wvu.Cols" hidden="1">#REF!</definedName>
    <definedName name="Z_18E867C2_363F_11D3_B384_00104B203064_.wvu.FilterData" hidden="1">#REF!</definedName>
    <definedName name="Z_18E867C6_363F_11D3_B384_00104B203064_.wvu.FilterData" hidden="1">#REF!</definedName>
    <definedName name="Z_2529F30F_675A_11D3_88E6_00104B2D4E50_.wvu.FilterData" hidden="1">#REF!</definedName>
    <definedName name="Z_32DE5C65_0ED6_11D3_A535_008048FCDF23_.wvu.Cols" hidden="1">'[100]Wag&amp;Sal'!#REF!,'[100]Wag&amp;Sal'!#REF!,'[100]Wag&amp;Sal'!$E$1:$P$65536,'[100]Wag&amp;Sal'!$Q$1:$T$65536,'[100]Wag&amp;Sal'!$V$1:$Y$65536,'[100]Wag&amp;Sal'!$AB$1:$AB$65536</definedName>
    <definedName name="Z_37C90060_2018_11D3_9FEA_008048EE1BB3_.wvu.Cols" hidden="1">#REF!</definedName>
    <definedName name="Z_37C90060_2018_11D3_9FEA_008048EE1BB3_.wvu.FilterData" hidden="1">#REF!</definedName>
    <definedName name="Z_37C90061_2018_11D3_9FEA_008048EE1BB3_.wvu.FilterData" hidden="1">#REF!</definedName>
    <definedName name="Z_37C90063_2018_11D3_9FEA_008048EE1BB3_.wvu.FilterData" hidden="1">#REF!</definedName>
    <definedName name="Z_42177D60_3622_11D3_B2D2_008048EE2662_.wvu.FilterData" hidden="1">#REF!</definedName>
    <definedName name="Z_5A4CDE39_BC84_48C0_8208_6970E7A71896_.wvu.Cols" hidden="1">'[100]GM &amp; TA'!$F$1:$F$65536,'[100]GM &amp; TA'!$G$1:$G$65536,'[100]GM &amp; TA'!$I$1:$T$65536</definedName>
    <definedName name="Z_64FBE21F_D610_4122_B662_C1CA556F0E6B_.wvu.Rows" hidden="1">[96]Macro!$A$9:$IV$47,[96]Macro!$A$49:$IV$49</definedName>
    <definedName name="Z_67879F2D_A365_4C5F_ACA2_06A222DC585F_.wvu.FilterData" hidden="1">#REF!</definedName>
    <definedName name="Z_6CDCF69B_5AF1_4147_8314_DDC51BBAE13A_.wvu.FilterData" hidden="1">#REF!</definedName>
    <definedName name="Z_821080B5_A53F_46D5_A7A8_C550E9A6DB8E_.wvu.Rows" hidden="1">'[96]Scaff-Rose'!#REF!</definedName>
    <definedName name="Z_87846904_F246_11D2_88E4_00104B2D4E50_.wvu.PrintTitles" hidden="1">#REF!,#REF!</definedName>
    <definedName name="Z_89FC4C3A_6586_42BA_B0E6_F0959042E6A0_.wvu.Rows" hidden="1">'[96]Scaff-Rose'!#REF!</definedName>
    <definedName name="Z_8FCC9949_BB10_48DD_835F_9D6E68B3AE12_.wvu.PrintTitles" hidden="1">#REF!</definedName>
    <definedName name="Z_8FCC9949_BB10_48DD_835F_9D6E68B3AE12_.wvu.Rows" hidden="1">'[100]GM &amp; TA'!#REF!,'[100]GM &amp; TA'!#REF!</definedName>
    <definedName name="Z_97AF8B62_D04D_48F2_A853_93998C7922D6_.wvu.FilterData" hidden="1">#REF!</definedName>
    <definedName name="Z_9C36B7A0_8E17_11D3_B2D2_008048EE2662_.wvu.Rows" hidden="1">#REF!,#REF!,#REF!</definedName>
    <definedName name="Z_9F278A40_BF82_4E3D_9E8B_F7A34E58042E_.wvu.FilterData" hidden="1">#REF!</definedName>
    <definedName name="Z_A8BE41E8_2DB8_11D7_A1F5_005004BBC68E_.wvu.Cols" hidden="1">#REF!</definedName>
    <definedName name="Z_A8BE41E8_2DB8_11D7_A1F5_005004BBC68E_.wvu.PrintArea" hidden="1">#REF!</definedName>
    <definedName name="Z_A8BE41E8_2DB8_11D7_A1F5_005004BBC68E_.wvu.Rows" hidden="1">#REF!</definedName>
    <definedName name="Z_AF67EA27_37A9_11D3_88E4_00104B2D4E50_.wvu.FilterData" hidden="1">#REF!</definedName>
    <definedName name="Z_B69AE2F6_CB28_11D2_A535_008048FCDF23_.wvu.Cols" hidden="1">'[100]Wag&amp;Sal'!#REF!,'[100]Wag&amp;Sal'!#REF!,'[100]Wag&amp;Sal'!$E$1:$P$65536,'[100]Wag&amp;Sal'!$Q$1:$T$65536,'[100]Wag&amp;Sal'!$V$1:$Y$65536,'[100]Wag&amp;Sal'!$AB$1:$AB$65536</definedName>
    <definedName name="Z_B69AE2F6_CB28_11D2_A535_008048FCDF23_.wvu.Rows" hidden="1">'[100]Wag&amp;Sal'!#REF!,'[100]Wag&amp;Sal'!#REF!</definedName>
    <definedName name="Z_CC26C000_67A6_11D3_B801_444553540000_.wvu.FilterData" hidden="1">#REF!</definedName>
    <definedName name="Z_D840F8B1_668B_11D3_88E6_00104B2D4E50_.wvu.FilterData" hidden="1">#REF!</definedName>
    <definedName name="Z_E61184E6_4A82_48AD_BD46_AD03682B9E61_.wvu.Rows" hidden="1">[96]Micro!#REF!</definedName>
    <definedName name="Z_EA424862_9DB5_4158_B57E_464B76E20666_.wvu.FilterData" hidden="1">#REF!</definedName>
    <definedName name="Z_F0339D6F_2232_11D3_88E4_00104B2D4E50_.wvu.FilterData" hidden="1">#REF!</definedName>
    <definedName name="Z_F56F135F_44F3_478B_BCC3_5E739B702BEF_.wvu.Cols" hidden="1">#REF!</definedName>
    <definedName name="Z_F56F135F_44F3_478B_BCC3_5E739B702BEF_.wvu.FilterData" hidden="1">#REF!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fs" localSheetId="12" hidden="1">{#N/A,#N/A,FALSE,"VARIATIONS";#N/A,#N/A,FALSE,"BUDGET";#N/A,#N/A,FALSE,"CIVIL QNTY VAR";#N/A,#N/A,FALSE,"SUMMARY";#N/A,#N/A,FALSE,"MATERIAL VAR"}</definedName>
    <definedName name="zsfs" hidden="1">{#N/A,#N/A,FALSE,"VARIATIONS";#N/A,#N/A,FALSE,"BUDGET";#N/A,#N/A,FALSE,"CIVIL QNTY VAR";#N/A,#N/A,FALSE,"SUMMARY";#N/A,#N/A,FALSE,"MATERIAL VAR"}</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x" localSheetId="12"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hidden="1">{"'Bill No. 7'!$A$1:$G$32"}</definedName>
    <definedName name="ZY">#REF!</definedName>
    <definedName name="ZY___0">#REF!</definedName>
    <definedName name="ZY___13">#REF!</definedName>
    <definedName name="zz">#REF!</definedName>
    <definedName name="ZZ_AA_User1">#REF!</definedName>
    <definedName name="ZZ_AA_User2">#REF!</definedName>
    <definedName name="ZZ_AA_User3">#REF!</definedName>
    <definedName name="ZZ_AA_User4">#REF!</definedName>
    <definedName name="ZZ_AA_User5">#REF!</definedName>
    <definedName name="ZZ_AAA_BSControl">#REF!</definedName>
    <definedName name="ZZ_AAA_IncludeManual">#REF!</definedName>
    <definedName name="ZZ_AAA_ISControl">#REF!</definedName>
    <definedName name="ZZ_AAA_TerminalStartTest1">#REF!</definedName>
    <definedName name="ZZ_AAA_TerminalStartTest2">#REF!</definedName>
    <definedName name="ZZ_AAA_TerminalStartTest3">#REF!</definedName>
    <definedName name="ZZ_AAA_TerminalStartTest4">#REF!</definedName>
    <definedName name="ZZ_AAA_TerminalStartTest5">#REF!</definedName>
    <definedName name="ZZ_AAA_YearCount">#REF!</definedName>
    <definedName name="ZZ_AAA_YearEndManual">#REF!</definedName>
    <definedName name="ZZ_AAA_YearEnds">#REF!</definedName>
    <definedName name="ZZ_BAL_AccountsPayable">#REF!</definedName>
    <definedName name="ZZ_BAL_AccountsReceivable">#REF!</definedName>
    <definedName name="ZZ_BAL_AverageTotalDebt">#REF!</definedName>
    <definedName name="ZZ_BAL_Balance">#REF!</definedName>
    <definedName name="ZZ_BAL_CapitalizedAssets">#REF!</definedName>
    <definedName name="ZZ_BAL_ConstructionInProgress">#REF!</definedName>
    <definedName name="ZZ_BAL_DebtNet">#REF!</definedName>
    <definedName name="ZZ_BAL_DebtTotal">#REF!</definedName>
    <definedName name="ZZ_BAL_DeferredTaxes">#REF!</definedName>
    <definedName name="ZZ_BAL_Goodwill">#REF!</definedName>
    <definedName name="ZZ_BAL_Inventories">#REF!</definedName>
    <definedName name="ZZ_BAL_LongTermDebt">#REF!</definedName>
    <definedName name="ZZ_BAL_LongTermInterestAssets">#REF!</definedName>
    <definedName name="ZZ_BAL_LongTermNonInterestLiabilities">#REF!</definedName>
    <definedName name="ZZ_BAL_LongTermNonOperatingAssets">#REF!</definedName>
    <definedName name="ZZ_BAL_MinorityInterest">#REF!</definedName>
    <definedName name="ZZ_BAL_NetAssets">#REF!</definedName>
    <definedName name="ZZ_BAL_NetAssetsAverage">#REF!</definedName>
    <definedName name="ZZ_BAL_NetCurrentAssets">#REF!</definedName>
    <definedName name="ZZ_BAL_NetFixedAssets">#REF!</definedName>
    <definedName name="ZZ_BAL_NetWorkingCapital">#REF!</definedName>
    <definedName name="ZZ_BAL_OBSILeases">#REF!</definedName>
    <definedName name="ZZ_BAL_OBSIOther">#REF!</definedName>
    <definedName name="ZZ_BAL_OperatingCash">#REF!</definedName>
    <definedName name="ZZ_BAL_OtherCurrentAssets">#REF!</definedName>
    <definedName name="ZZ_BAL_OtherCurrentLiabilities">#REF!</definedName>
    <definedName name="ZZ_BAL_OtherReserves">#REF!</definedName>
    <definedName name="ZZ_BAL_PreferredStock">#REF!</definedName>
    <definedName name="ZZ_BAL_RetainedEarnings">#REF!</definedName>
    <definedName name="ZZ_BAL_RevaluationReserve">#REF!</definedName>
    <definedName name="ZZ_BAL_ShareCapital">#REF!</definedName>
    <definedName name="ZZ_BAL_SharePremium">#REF!</definedName>
    <definedName name="ZZ_BAL_StatutoryReserves">#REF!</definedName>
    <definedName name="ZZ_BAL_STDebt">#REF!</definedName>
    <definedName name="ZZ_BAL_STInvestments">#REF!</definedName>
    <definedName name="ZZ_BAL_TotalAssets">#REF!</definedName>
    <definedName name="ZZ_BAL_TotalAssetsAverage">#REF!</definedName>
    <definedName name="ZZ_BAL_TotalCommonEquity">#REF!</definedName>
    <definedName name="ZZ_BAL_TotalCurrentAssets">#REF!</definedName>
    <definedName name="ZZ_BAL_TotalCurrentLiabilities">#REF!</definedName>
    <definedName name="ZZ_BAL_TotalEquity">#REF!</definedName>
    <definedName name="ZZ_BAL_TotalEquityAverage">#REF!</definedName>
    <definedName name="ZZ_BAL_TotalLiabilities">#REF!</definedName>
    <definedName name="ZZ_BAL_TotalLiabilitiesPlusEquity">#REF!</definedName>
    <definedName name="ZZ_BAL_TotalLongTermLiabilities">#REF!</definedName>
    <definedName name="ZZ_BAL_TotalReserves">#REF!</definedName>
    <definedName name="ZZ_CAP_AccumulatedGoodwillAmort">#REF!</definedName>
    <definedName name="ZZ_CAP_AccumulatedGoodwillAmortManual">#REF!</definedName>
    <definedName name="ZZ_CAP_AdjToOperatingCapital">#REF!</definedName>
    <definedName name="ZZ_CAP_AdjustedCommonEquity">#REF!</definedName>
    <definedName name="ZZ_CAP_Balance">#REF!</definedName>
    <definedName name="ZZ_CAP_ChangeInOperatingCapital">#REF!</definedName>
    <definedName name="ZZ_CAP_EquityEquivalents">#REF!</definedName>
    <definedName name="ZZ_CAP_LIFOReserve">#REF!</definedName>
    <definedName name="ZZ_CAP_NetWorkingCapitalAdj">#REF!</definedName>
    <definedName name="ZZ_CAP_NonOperatingCapital">#REF!</definedName>
    <definedName name="ZZ_CAP_OperatingCapital">#REF!</definedName>
    <definedName name="ZZ_CAP_OperatingCapitalAverage">#REF!</definedName>
    <definedName name="ZZ_CAP_TotalCapital">#REF!</definedName>
    <definedName name="ZZ_CAP_TotalCapitalAverage">#REF!</definedName>
    <definedName name="ZZ_CAP_TotalCapitalRecon">#REF!</definedName>
    <definedName name="ZZ_CAP_TotalDebtAdj">#REF!</definedName>
    <definedName name="ZZ_CAP_ValueOfOperatingLeases">#REF!</definedName>
    <definedName name="ZZ_CAS_Balance">#REF!</definedName>
    <definedName name="ZZ_CAS_CashFlowFinancing">#REF!</definedName>
    <definedName name="ZZ_CAS_CashFlowInvestment">#REF!</definedName>
    <definedName name="ZZ_CAS_CashFlowOperational">#REF!</definedName>
    <definedName name="ZZ_CAS_CashSTInvestments">#REF!</definedName>
    <definedName name="ZZ_CAS_ChangeInCapitalizedAssets">#REF!</definedName>
    <definedName name="ZZ_CAS_ChangeInCIP">#REF!</definedName>
    <definedName name="ZZ_CAS_ChangeInCommonEquity">#REF!</definedName>
    <definedName name="ZZ_CAS_ChangeInGoodwill">#REF!</definedName>
    <definedName name="ZZ_CAS_ChangeInInvestmentsAssets">#REF!</definedName>
    <definedName name="ZZ_CAS_ChangeInLTDebt">#REF!</definedName>
    <definedName name="ZZ_CAS_ChangeInMinorityInterest">#REF!</definedName>
    <definedName name="ZZ_CAS_ChangeInNetFixedAssets">#REF!</definedName>
    <definedName name="ZZ_CAS_ChangeInOtherLTLiabilities">#REF!</definedName>
    <definedName name="ZZ_CAS_ChangeInOtherNonOperatingAssets">#REF!</definedName>
    <definedName name="ZZ_CAS_ChangeInOtherReserves">#REF!</definedName>
    <definedName name="ZZ_CAS_ChangeInPreferredEquity">#REF!</definedName>
    <definedName name="ZZ_CAS_ChangeInRevaluationReserve">#REF!</definedName>
    <definedName name="ZZ_CAS_ChangeInSharePremium">#REF!</definedName>
    <definedName name="ZZ_CAS_ChangeInStatutoryReserves">#REF!</definedName>
    <definedName name="ZZ_CAS_ChangeInSTDebt">#REF!</definedName>
    <definedName name="ZZ_CAS_ChangeInWC">#REF!</definedName>
    <definedName name="ZZ_CAS_TotalCashFlow">#REF!</definedName>
    <definedName name="ZZ_CAS_TotalCashFlowRecon">#REF!</definedName>
    <definedName name="ZZ_COM_Assets">#REF!</definedName>
    <definedName name="ZZ_COM_Switch1">#REF!</definedName>
    <definedName name="ZZ_COS_BetaManual">#REF!</definedName>
    <definedName name="ZZ_COS_BVCommonEquity">#REF!</definedName>
    <definedName name="ZZ_COS_BVPreferredEquity">#REF!</definedName>
    <definedName name="ZZ_COS_BVTotalCapital">#REF!</definedName>
    <definedName name="ZZ_COS_BVTotalDebt">#REF!</definedName>
    <definedName name="ZZ_COS_CostOfCommonEquity">#REF!</definedName>
    <definedName name="ZZ_COS_CostOfDebtPostTax">#REF!</definedName>
    <definedName name="ZZ_COS_CostOfDebtPreTaxManual">#REF!</definedName>
    <definedName name="ZZ_COS_CostOfPreferredEquityManual">#REF!</definedName>
    <definedName name="ZZ_COS_EquityRiskPremiumManual">#REF!</definedName>
    <definedName name="ZZ_COS_MVCommonEquity">#REF!</definedName>
    <definedName name="ZZ_COS_MVPreferredEquity">#REF!</definedName>
    <definedName name="ZZ_COS_MVTotalCapital">#REF!</definedName>
    <definedName name="ZZ_COS_MVTotalDebt">#REF!</definedName>
    <definedName name="ZZ_COS_RequiredReturnCAPM">#REF!</definedName>
    <definedName name="ZZ_COS_RequiredReturnManual">#REF!</definedName>
    <definedName name="ZZ_COS_RiskFreeRateManual">#REF!</definedName>
    <definedName name="ZZ_COS_Switch1">#REF!</definedName>
    <definedName name="ZZ_COS_TargetDebtToCapitalManual">#REF!</definedName>
    <definedName name="ZZ_COS_UnleveragedCostOfCapital">#REF!</definedName>
    <definedName name="ZZ_COS_WACC">#REF!</definedName>
    <definedName name="ZZ_COS_WACCActual">#REF!</definedName>
    <definedName name="ZZ_COS_WACCManual">#REF!</definedName>
    <definedName name="ZZ_COS_WGTCommonEquity">#REF!</definedName>
    <definedName name="ZZ_COS_WGTPreferredEquity">#REF!</definedName>
    <definedName name="ZZ_COS_WGTTotalDebt">#REF!</definedName>
    <definedName name="ZZ_COV_Cover">[49]Cover!$A$1</definedName>
    <definedName name="ZZ_DCF_Balance">#REF!</definedName>
    <definedName name="ZZ_DCF_EVA_Discounted">#REF!</definedName>
    <definedName name="ZZ_DCF_EVA_DiscountedTotal">#REF!</definedName>
    <definedName name="ZZ_DCF_EVA_DiscountFactor">#REF!</definedName>
    <definedName name="ZZ_DCF_EVA_EconomicValueAdded">#REF!</definedName>
    <definedName name="ZZ_DCF_EVA_EconomicValueAddedManual">#REF!</definedName>
    <definedName name="ZZ_DCF_EVA_ImpliedEquityValue">#REF!</definedName>
    <definedName name="ZZ_DCF_EVA_ImpliedEquityValuePerShare">#REF!</definedName>
    <definedName name="ZZ_DCF_EVA_MidYearAdjustmentFactor">#REF!</definedName>
    <definedName name="ZZ_DCF_EVA_OperatingValue">#REF!</definedName>
    <definedName name="ZZ_DCF_EVA_OperatingValueAdj">#REF!</definedName>
    <definedName name="ZZ_DCF_EVA_TotalValue">#REF!</definedName>
    <definedName name="ZZ_DCF_EVA_WACC">#REF!</definedName>
    <definedName name="ZZ_DCF_FCF_Discounted">#REF!</definedName>
    <definedName name="ZZ_DCF_FCF_DiscountFactor">#REF!</definedName>
    <definedName name="ZZ_DCF_FCF_FreeCashFlow">#REF!</definedName>
    <definedName name="ZZ_DCF_FCF_FreeCashFlowManual">#REF!</definedName>
    <definedName name="ZZ_DCF_FCF_ImpliedEquityValue">#REF!</definedName>
    <definedName name="ZZ_DCF_FCF_ImpliedEquityValuePerShare">#REF!</definedName>
    <definedName name="ZZ_DCF_FCF_MidYearAdjustmentFactor">#REF!</definedName>
    <definedName name="ZZ_DCF_FCF_NetInvestment">#REF!</definedName>
    <definedName name="ZZ_DCF_FCF_NOPAT">#REF!</definedName>
    <definedName name="ZZ_DCF_FCF_OperatingValue">#REF!</definedName>
    <definedName name="ZZ_DCF_FCF_OperatingValueAdj">#REF!</definedName>
    <definedName name="ZZ_DCF_FCF_SharePremiumDiscount">#REF!</definedName>
    <definedName name="ZZ_DCF_FCF_TotalValue">#REF!</definedName>
    <definedName name="ZZ_DCF_FCF_WACC">#REF!</definedName>
    <definedName name="ZZ_DCF_LTGrowthRate">#REF!</definedName>
    <definedName name="ZZ_DCF_LTGrowthRateManual">#REF!</definedName>
    <definedName name="ZZ_DCF_NON_TotalNonCommonEquity">#REF!</definedName>
    <definedName name="ZZ_EPS_BookValuePS">#REF!</definedName>
    <definedName name="ZZ_EPS_CFPSFree">#REF!</definedName>
    <definedName name="ZZ_EPS_CFPSGross">#REF!</definedName>
    <definedName name="ZZ_EPS_DPS">#REF!</definedName>
    <definedName name="ZZ_EPS_DPSManual">#REF!</definedName>
    <definedName name="ZZ_EPS_EPSBasic">#REF!</definedName>
    <definedName name="ZZ_EPS_EPSBasicManual">#REF!</definedName>
    <definedName name="ZZ_EPS_EPSBFullyDiluted">#REF!</definedName>
    <definedName name="ZZ_EPS_EPSBFullyDilutedManual">#REF!</definedName>
    <definedName name="ZZ_EPS_EPSPrimary">#REF!</definedName>
    <definedName name="ZZ_EPS_EPSPrimaryManual">#REF!</definedName>
    <definedName name="ZZ_EPS_MarketCapCurrent">#REF!</definedName>
    <definedName name="ZZ_EPS_PriorYearAdjAnnual">#REF!</definedName>
    <definedName name="ZZ_EPS_PriorYearAdjCumulative">#REF!</definedName>
    <definedName name="ZZ_EPS_SharePriceAtYE">#REF!</definedName>
    <definedName name="ZZ_EPS_SharePriceAtYEManual">#REF!</definedName>
    <definedName name="ZZ_EPS_SharesAtYE">#REF!</definedName>
    <definedName name="ZZ_EPS_SharesAtYEManual">#REF!</definedName>
    <definedName name="ZZ_EPS_SharesFullyDiluted">#REF!</definedName>
    <definedName name="ZZ_EPS_SharesFullyDilutedManual">#REF!</definedName>
    <definedName name="ZZ_EPS_SharesPrimary">#REF!</definedName>
    <definedName name="ZZ_EPS_SharesPrimaryManual">#REF!</definedName>
    <definedName name="ZZ_EPS_SharesWgtAvg">#REF!</definedName>
    <definedName name="ZZ_EPS_SharesWgtAvgManual">#REF!</definedName>
    <definedName name="ZZ_FRE_Amortization">#REF!</definedName>
    <definedName name="ZZ_FRE_Balance1">#REF!</definedName>
    <definedName name="ZZ_FRE_Balance2">#REF!</definedName>
    <definedName name="ZZ_FRE_CapitalNetAdditions">#REF!</definedName>
    <definedName name="ZZ_FRE_ChangeInAdjToOperatingInvestedCapital">#REF!</definedName>
    <definedName name="ZZ_FRE_Depreciation">#REF!</definedName>
    <definedName name="ZZ_FRE_FreeCashFlow">#REF!</definedName>
    <definedName name="ZZ_FRE_FreeCashFlowRecon1">#REF!</definedName>
    <definedName name="ZZ_FRE_FreeCashFlowRecon2">#REF!</definedName>
    <definedName name="ZZ_FRE_GrossCashFlow">#REF!</definedName>
    <definedName name="ZZ_FRE_GrossInvestment">#REF!</definedName>
    <definedName name="ZZ_FRE_NetInvestment">#REF!</definedName>
    <definedName name="ZZ_FRE_NetInvestmentRate">#REF!</definedName>
    <definedName name="ZZ_FRE_NOPAT">#REF!</definedName>
    <definedName name="ZZ_FRE_PaymentsToInvestors">#REF!</definedName>
    <definedName name="ZZ_GRO_BasicEPS">#REF!</definedName>
    <definedName name="ZZ_GRO_NetIncome">#REF!</definedName>
    <definedName name="ZZ_GRO_NOPAT">#REF!</definedName>
    <definedName name="ZZ_GRO_Revenue">#REF!</definedName>
    <definedName name="ZZ_INC_AdjToRetainedEarnings">#REF!</definedName>
    <definedName name="ZZ_INC_AdminExpense">#REF!</definedName>
    <definedName name="ZZ_INC_Amortization">#REF!</definedName>
    <definedName name="ZZ_INC_AmortizationGoodwill">#REF!</definedName>
    <definedName name="ZZ_INC_Associates">#REF!</definedName>
    <definedName name="ZZ_INC_BeginningRetainedEarnings">#REF!</definedName>
    <definedName name="ZZ_INC_CashDividends">#REF!</definedName>
    <definedName name="ZZ_INC_CGS">#REF!</definedName>
    <definedName name="ZZ_INC_Depreciation">#REF!</definedName>
    <definedName name="ZZ_INC_EAT">#REF!</definedName>
    <definedName name="ZZ_INC_EBIT">#REF!</definedName>
    <definedName name="ZZ_INC_EBITDA">#REF!</definedName>
    <definedName name="ZZ_INC_EBT">#REF!</definedName>
    <definedName name="ZZ_INC_EffectiveTaxRate">#REF!</definedName>
    <definedName name="ZZ_INC_Exceptionals">#REF!</definedName>
    <definedName name="ZZ_INC_Extraordinaries">#REF!</definedName>
    <definedName name="ZZ_INC_GrossProfit">#REF!</definedName>
    <definedName name="ZZ_INC_IncomeTax">#REF!</definedName>
    <definedName name="ZZ_INC_InterestExpense">#REF!</definedName>
    <definedName name="ZZ_INC_InterestIncome">#REF!</definedName>
    <definedName name="ZZ_INC_Minorities">#REF!</definedName>
    <definedName name="ZZ_INC_NetIncome">#REF!</definedName>
    <definedName name="ZZ_INC_NonOperatingIncome">#REF!</definedName>
    <definedName name="ZZ_INC_OperatingIncome">#REF!</definedName>
    <definedName name="ZZ_INC_OtherAfterTaxIncome">#REF!</definedName>
    <definedName name="ZZ_INC_OtherIncome">#REF!</definedName>
    <definedName name="ZZ_INC_OtherOperatingIncome">#REF!</definedName>
    <definedName name="ZZ_INC_PreferredDividends">#REF!</definedName>
    <definedName name="ZZ_INC_RetainedProfit">#REF!</definedName>
    <definedName name="ZZ_INC_Revenue">#REF!</definedName>
    <definedName name="ZZ_INC_StatutoryAppropriations">#REF!</definedName>
    <definedName name="ZZ_NOP_AdjToOperatingIncome">#REF!</definedName>
    <definedName name="ZZ_NOP_ATInterestExpense">#REF!</definedName>
    <definedName name="ZZ_NOP_ATInterestOnNonCapitalizedLeases">#REF!</definedName>
    <definedName name="ZZ_NOP_ATNonOperatingIncome">#REF!</definedName>
    <definedName name="ZZ_NOP_Balance">#REF!</definedName>
    <definedName name="ZZ_NOP_CashTaxesPaid">#REF!</definedName>
    <definedName name="ZZ_NOP_ChangeInDeferredTaxes">#REF!</definedName>
    <definedName name="ZZ_NOP_ChangeInLIFOReserve">#REF!</definedName>
    <definedName name="ZZ_NOP_EquityEquivalents">#REF!</definedName>
    <definedName name="ZZ_NOP_IncomeAvailableToInvestors">#REF!</definedName>
    <definedName name="ZZ_NOP_LeaseAdjustment">#REF!</definedName>
    <definedName name="ZZ_NOP_MarginalTaxRate">#REF!</definedName>
    <definedName name="ZZ_NOP_MarginalTaxRateManual">#REF!</definedName>
    <definedName name="ZZ_NOP_NOPAT">#REF!</definedName>
    <definedName name="ZZ_NOP_NOPATRecon">#REF!</definedName>
    <definedName name="ZZ_NOP_NOPBT">#REF!</definedName>
    <definedName name="ZZ_NOP_TaxesOnOperatingIncomeAdj">#REF!</definedName>
    <definedName name="ZZ_NOP_TaxOnNonOperatingIncome">#REF!</definedName>
    <definedName name="ZZ_NOP_TaxShieldOnInterestExpense">#REF!</definedName>
    <definedName name="ZZ_OTH_AverageAccountsPayable">#REF!</definedName>
    <definedName name="ZZ_OTH_AverageAccountsReceivable">#REF!</definedName>
    <definedName name="ZZ_OTH_AverageCapitalizedAssets">#REF!</definedName>
    <definedName name="ZZ_OTH_AverageInventories">#REF!</definedName>
    <definedName name="ZZ_OTH_AverageNetFixedAssets">#REF!</definedName>
    <definedName name="ZZ_OTH_AverageNWC">#REF!</definedName>
    <definedName name="ZZ_OTH_CashTaxRate">#REF!</definedName>
    <definedName name="ZZ_OTH_DaysInInventory">#REF!</definedName>
    <definedName name="ZZ_OTH_DaysPayable">#REF!</definedName>
    <definedName name="ZZ_OTH_DaysReceivable">#REF!</definedName>
    <definedName name="ZZ_OTH_DividendPayoutRatio">#REF!</definedName>
    <definedName name="ZZ_OTH_RetentionRate">#REF!</definedName>
    <definedName name="ZZ_PRI_BAL_All">#REF!</definedName>
    <definedName name="ZZ_PRI_CAS_All">#REF!</definedName>
    <definedName name="ZZ_PRI_COM_All">#REF!</definedName>
    <definedName name="ZZ_PRI_COS_All">#REF!</definedName>
    <definedName name="ZZ_PRI_DCF_All">#REF!</definedName>
    <definedName name="ZZ_PRI_EPS_All">#REF!</definedName>
    <definedName name="ZZ_PRI_FRE_All">#REF!</definedName>
    <definedName name="ZZ_PRI_GRO_All">#REF!</definedName>
    <definedName name="ZZ_PRI_INC_All">#REF!</definedName>
    <definedName name="ZZ_PRI_INV_All">#REF!</definedName>
    <definedName name="ZZ_PRI_NOP_All">#REF!</definedName>
    <definedName name="ZZ_PRI_OTH_All">#REF!</definedName>
    <definedName name="ZZ_PRI_RET_All">#REF!</definedName>
    <definedName name="ZZ_PRI_SUM_All">#REF!</definedName>
    <definedName name="ZZ_PRI_VAL_0">#REF!</definedName>
    <definedName name="ZZ_PRI_VAL_1">#REF!</definedName>
    <definedName name="ZZ_RET_DuPont1">#REF!</definedName>
    <definedName name="ZZ_RET_DuPont10">#REF!</definedName>
    <definedName name="ZZ_RET_DuPont11">#REF!</definedName>
    <definedName name="ZZ_RET_DuPont12">#REF!</definedName>
    <definedName name="ZZ_RET_DuPont2">#REF!</definedName>
    <definedName name="ZZ_RET_DuPont3">#REF!</definedName>
    <definedName name="ZZ_RET_DuPont4">#REF!</definedName>
    <definedName name="ZZ_RET_DuPont5">#REF!</definedName>
    <definedName name="ZZ_RET_DuPont6">#REF!</definedName>
    <definedName name="ZZ_RET_DuPont7">#REF!</definedName>
    <definedName name="ZZ_RET_DuPont8">#REF!</definedName>
    <definedName name="ZZ_RET_DuPont9">#REF!</definedName>
    <definedName name="ZZ_RET_InternalGrowth">#REF!</definedName>
    <definedName name="ZZ_RET_ROEAfterTax">#REF!</definedName>
    <definedName name="ZZ_RET_ROEPreTax">#REF!</definedName>
    <definedName name="ZZ_RET_Switch1">#REF!</definedName>
    <definedName name="ZZ_RET_TotalAssets">#REF!</definedName>
    <definedName name="ZZ_RET_TotalCapital">#REF!</definedName>
    <definedName name="ZZ_RET_TotalEquity">#REF!</definedName>
    <definedName name="ZZ_RET_TotalOperatingInvestedCapital">#REF!</definedName>
    <definedName name="ZZ_SUM_AdjBVPS">#REF!</definedName>
    <definedName name="ZZ_SUM_BegOperatingCapital">#REF!</definedName>
    <definedName name="ZZ_SUM_CapitalCharge">#REF!</definedName>
    <definedName name="ZZ_SUM_ChangeInEVA">#REF!</definedName>
    <definedName name="ZZ_SUM_ChangeInMVA">#REF!</definedName>
    <definedName name="ZZ_SUM_EVA">#REF!</definedName>
    <definedName name="ZZ_SUM_EVASpread">#REF!</definedName>
    <definedName name="ZZ_SUM_MVA">#REF!</definedName>
    <definedName name="ZZ_SUM_MVAPS">#REF!</definedName>
    <definedName name="ZZ_SUM_OperatingGrowth">#REF!</definedName>
    <definedName name="ZZ_SUM_ReturnOnCapital">#REF!</definedName>
    <definedName name="ZZ_SUM_TotalCapital">#REF!</definedName>
    <definedName name="ZZ_SYS_AnalystName">#REF!</definedName>
    <definedName name="ZZ_SYS_AutomaticData">#REF!</definedName>
    <definedName name="ZZ_SYS_AvailableToForeigners">#REF!</definedName>
    <definedName name="ZZ_SYS_Beta">#REF!</definedName>
    <definedName name="ZZ_SYS_CodeBloomberg">#REF!</definedName>
    <definedName name="ZZ_SYS_CodeDatastream">#REF!</definedName>
    <definedName name="ZZ_SYS_CodeFileName">#REF!</definedName>
    <definedName name="ZZ_SYS_CodeFilePath">#REF!</definedName>
    <definedName name="ZZ_SYS_CodeFilePathTemp">#REF!</definedName>
    <definedName name="ZZ_SYS_CodeLocal">#REF!</definedName>
    <definedName name="ZZ_SYS_CodeReuters">#REF!</definedName>
    <definedName name="ZZ_SYS_CompanyName">#REF!</definedName>
    <definedName name="ZZ_SYS_CostOfDebt">#REF!</definedName>
    <definedName name="ZZ_SYS_Country">#REF!</definedName>
    <definedName name="ZZ_SYS_Currency">#REF!</definedName>
    <definedName name="ZZ_SYS_CurrencyManual">#REF!</definedName>
    <definedName name="ZZ_SYS_CurrentDateManual">#REF!</definedName>
    <definedName name="ZZ_SYS_CurrentFreeFloatLocalManual">#REF!</definedName>
    <definedName name="ZZ_SYS_CurrentMarketCapIssuedForeignManual">#REF!</definedName>
    <definedName name="ZZ_SYS_CurrentMarketCapIssuedLocalAuto">#REF!</definedName>
    <definedName name="ZZ_SYS_CurrentMarketCapIssuedLocalManual">#REF!</definedName>
    <definedName name="ZZ_SYS_CurrentMonthNo">#REF!</definedName>
    <definedName name="ZZ_SYS_CurrentPriceForeignAuto">#REF!</definedName>
    <definedName name="ZZ_SYS_CurrentPriceForeignManual">#REF!</definedName>
    <definedName name="ZZ_SYS_CurrentPriceLocalAuto">#REF!</definedName>
    <definedName name="ZZ_SYS_CurrentPriceLocalManual">#REF!</definedName>
    <definedName name="ZZ_SYS_CurrentSharesFreeFloatLocalManual">#REF!</definedName>
    <definedName name="ZZ_SYS_CurrentSharesIssuedLocalAuto">#REF!</definedName>
    <definedName name="ZZ_SYS_CurrentSharesIssuedLocalManual">#REF!</definedName>
    <definedName name="ZZ_SYS_CurrentYearEnd">#REF!</definedName>
    <definedName name="ZZ_SYS_Customize">#REF!</definedName>
    <definedName name="ZZ_SYS_CustomPassword">#REF!</definedName>
    <definedName name="ZZ_SYS_DecimalPlacesChoices">#REF!</definedName>
    <definedName name="ZZ_SYS_DecimalPlacesMainIndex">#REF!</definedName>
    <definedName name="ZZ_SYS_DecimalPlacesMultiplesIndex">#REF!</definedName>
    <definedName name="ZZ_SYS_DecimalPlacesOtherIndex">#REF!</definedName>
    <definedName name="ZZ_SYS_DecimalPlacesPercentIndex">#REF!</definedName>
    <definedName name="ZZ_SYS_DecimalPlacesPriceIndex">#REF!</definedName>
    <definedName name="ZZ_SYS_EquityRiskPremium">#REF!</definedName>
    <definedName name="ZZ_SYS_Error1">#REF!</definedName>
    <definedName name="ZZ_SYS_ExcludeMidYearAdj">#REF!</definedName>
    <definedName name="ZZ_SYS_ExcludeTerminalValues">#REF!</definedName>
    <definedName name="ZZ_SYS_ExpiryDate">#REF!</definedName>
    <definedName name="ZZ_SYS_ExpiryStatus">#REF!</definedName>
    <definedName name="ZZ_SYS_HideLicenseAgreement">#REF!</definedName>
    <definedName name="ZZ_SYS_Installed">#REF!</definedName>
    <definedName name="ZZ_SYS_InstalledBy">#REF!</definedName>
    <definedName name="ZZ_SYS_InstalledDate">#REF!</definedName>
    <definedName name="ZZ_SYS_LatestModelUpdate">#REF!</definedName>
    <definedName name="ZZ_SYS_LatestModelUpdateAuto">#REF!</definedName>
    <definedName name="ZZ_SYS_LatestModelUpdateManual">#REF!</definedName>
    <definedName name="ZZ_SYS_LatestPriceUpdate">#REF!</definedName>
    <definedName name="ZZ_SYS_LatestPriceUpdateAuto">#REF!</definedName>
    <definedName name="ZZ_SYS_LatestPriceUpdateManual">#REF!</definedName>
    <definedName name="ZZ_SYS_LocalCodeName">#REF!</definedName>
    <definedName name="ZZ_SYS_MarketCapIssued">#REF!</definedName>
    <definedName name="ZZ_SYS_MarketCode">#REF!</definedName>
    <definedName name="ZZ_SYS_MarketCodeUsed">#REF!</definedName>
    <definedName name="ZZ_SYS_MarketEPSGrowth">#REF!</definedName>
    <definedName name="ZZ_SYS_MarketID">#REF!</definedName>
    <definedName name="ZZ_SYS_MarketIDUsed">#REF!</definedName>
    <definedName name="ZZ_SYS_MarketName">#REF!</definedName>
    <definedName name="ZZ_SYS_MarketNameUsed">#REF!</definedName>
    <definedName name="ZZ_SYS_MarketPE">#REF!</definedName>
    <definedName name="ZZ_SYS_ModelID">#REF!</definedName>
    <definedName name="ZZ_SYS_ModelType">#REF!</definedName>
    <definedName name="ZZ_SYS_PRI_Activity">#REF!</definedName>
    <definedName name="ZZ_SYS_PRI_BAL_All">#REF!</definedName>
    <definedName name="ZZ_SYS_PRI_CAS_All">#REF!</definedName>
    <definedName name="ZZ_SYS_PRI_COM_All">#REF!</definedName>
    <definedName name="ZZ_SYS_PRI_COS_All">#REF!</definedName>
    <definedName name="ZZ_SYS_PRI_DCF_All">#REF!</definedName>
    <definedName name="ZZ_SYS_PRI_EPS_All">#REF!</definedName>
    <definedName name="ZZ_SYS_PRI_Favourites">#REF!</definedName>
    <definedName name="ZZ_SYS_PRI_FRE_All">#REF!</definedName>
    <definedName name="ZZ_SYS_PRI_GRO_All">#REF!</definedName>
    <definedName name="ZZ_SYS_PRI_INC_All">#REF!</definedName>
    <definedName name="ZZ_SYS_PRI_INV_All">#REF!</definedName>
    <definedName name="ZZ_SYS_PRI_NOP_All">#REF!</definedName>
    <definedName name="ZZ_SYS_PRI_OTH_All">#REF!</definedName>
    <definedName name="ZZ_SYS_PRI_RangeNames">#REF!</definedName>
    <definedName name="ZZ_SYS_PRI_RangeTitles">#REF!</definedName>
    <definedName name="ZZ_SYS_PRI_RET_All">#REF!</definedName>
    <definedName name="ZZ_SYS_PRI_SUM_All">#REF!</definedName>
    <definedName name="ZZ_SYS_PRI_VAL0">#REF!</definedName>
    <definedName name="ZZ_SYS_PRI_VAL1">#REF!</definedName>
    <definedName name="ZZ_SYS_Recommendation">#REF!</definedName>
    <definedName name="ZZ_SYS_RecommendationDate">#REF!</definedName>
    <definedName name="ZZ_SYS_RiskFreeRate">#REF!</definedName>
    <definedName name="ZZ_SYS_Rounding">#REF!</definedName>
    <definedName name="ZZ_SYS_RoundingIndex">#REF!</definedName>
    <definedName name="ZZ_SYS_SectionName01">#REF!</definedName>
    <definedName name="ZZ_SYS_SectionName02">#REF!</definedName>
    <definedName name="ZZ_SYS_SectionName03">#REF!</definedName>
    <definedName name="ZZ_SYS_SectionName04">#REF!</definedName>
    <definedName name="ZZ_SYS_SectionName05">#REF!</definedName>
    <definedName name="ZZ_SYS_SectionName06">#REF!</definedName>
    <definedName name="ZZ_SYS_SectionName07">#REF!</definedName>
    <definedName name="ZZ_SYS_SectionName08">#REF!</definedName>
    <definedName name="ZZ_SYS_SectionName09">#REF!</definedName>
    <definedName name="ZZ_SYS_SectionName10">#REF!</definedName>
    <definedName name="ZZ_SYS_SectionName11">#REF!</definedName>
    <definedName name="ZZ_SYS_SectionName12">#REF!</definedName>
    <definedName name="ZZ_SYS_SectionName13">#REF!</definedName>
    <definedName name="ZZ_SYS_SectionName14">#REF!</definedName>
    <definedName name="ZZ_SYS_SectionName15">#REF!</definedName>
    <definedName name="ZZ_SYS_SectionName16">#REF!</definedName>
    <definedName name="ZZ_SYS_SectorCode">#REF!</definedName>
    <definedName name="ZZ_SYS_SectorCodeUsed">#REF!</definedName>
    <definedName name="ZZ_SYS_SectorID">#REF!</definedName>
    <definedName name="ZZ_SYS_SectorIDUsed">#REF!</definedName>
    <definedName name="ZZ_SYS_SectorName">#REF!</definedName>
    <definedName name="ZZ_SYS_SectorNameUsed">#REF!</definedName>
    <definedName name="ZZ_SYS_SharePrice">#REF!</definedName>
    <definedName name="ZZ_SYS_SharesIssued">#REF!</definedName>
    <definedName name="ZZ_SYS_SheetNames">#REF!</definedName>
    <definedName name="ZZ_SYS_ShowPercents">#REF!</definedName>
    <definedName name="ZZ_SYS_ShowXs">#REF!</definedName>
    <definedName name="ZZ_SYS_Units">#REF!</definedName>
    <definedName name="ZZ_SYS_UnitsManual">#REF!</definedName>
    <definedName name="ZZ_SYS_UseCalculationHandling">#REF!</definedName>
    <definedName name="ZZ_SYS_UseForeignPrice">#REF!</definedName>
    <definedName name="ZZ_SYS_UsePrintRangeHandling">#REF!</definedName>
    <definedName name="ZZ_SYS_UserMode">#REF!</definedName>
    <definedName name="ZZ_SYS_UseTaxDeductibleGoodwillAmort">#REF!</definedName>
    <definedName name="ZZ_SYS_VersionDate">#REF!</definedName>
    <definedName name="ZZ_SYS_VersionNo">#REF!</definedName>
    <definedName name="ZZ_SYS_YearCodeForecast">#REF!</definedName>
    <definedName name="ZZ_SYS_YearCodeHistoric">#REF!</definedName>
    <definedName name="ZZ_VAL_DDM_DiscountedDividends">#REF!</definedName>
    <definedName name="ZZ_VAL_DDM_DiscountFactor">#REF!</definedName>
    <definedName name="ZZ_VAL_DDM_DiscountRate">#REF!</definedName>
    <definedName name="ZZ_VAL_DDM_DiscountRateManual">#REF!</definedName>
    <definedName name="ZZ_VAL_DDM_Dividends">#REF!</definedName>
    <definedName name="ZZ_VAL_DDM_DividendsManual">#REF!</definedName>
    <definedName name="ZZ_VAL_DDM_ImpliedEquityValue">#REF!</definedName>
    <definedName name="ZZ_VAL_DDM_ImpliedEquityValuePerShare">#REF!</definedName>
    <definedName name="ZZ_VAL_DDM_LTGrowthRate">#REF!</definedName>
    <definedName name="ZZ_VAL_DDM_LTGrowthRateManual">#REF!</definedName>
    <definedName name="ZZ_VAL_DDM_TotalValue">#REF!</definedName>
    <definedName name="ZZ_VAL_ENT_AdjToEquityValue">#REF!</definedName>
    <definedName name="ZZ_VAL_ENT_EBITDA">#REF!</definedName>
    <definedName name="ZZ_VAL_ENT_EnterpriseValue">#REF!</definedName>
    <definedName name="ZZ_VAL_ENT_EquityValue">#REF!</definedName>
    <definedName name="ZZ_VAL_IRR_FreeCashFlow">#REF!</definedName>
    <definedName name="ZZ_VAL_IRR_FreeCashFlowManual">#REF!</definedName>
    <definedName name="ZZ_VAL_PER_MarketCapActual">#REF!</definedName>
    <definedName name="ZZ_VAL_PER_NetIncome">#REF!</definedName>
    <definedName name="ZZ_VAL_PER_PEMultiple">#REF!</definedName>
    <definedName name="ZZ_VAL_PER_PriceActual">#REF!</definedName>
    <definedName name="ZZZ">#REF!</definedName>
    <definedName name="ZZZZZZZZZZZZZZ" hidden="1">#REF!</definedName>
    <definedName name="ZZZZZZZZZZZZZZZZ">#REF!</definedName>
    <definedName name="ZZZZZZZZZZZZZZZZZ">#REF!</definedName>
    <definedName name="zzzzzzzzzzzzzzzzzzzz">#REF!</definedName>
    <definedName name="ZZZZZZZZZZZZZZZZZZZZZZZZZZ">#REF!</definedName>
    <definedName name="구조물공" localSheetId="12" hidden="1">{#N/A,#N/A,FALSE,"이정표"}</definedName>
    <definedName name="구조물공" hidden="1">{#N/A,#N/A,FALSE,"이정표"}</definedName>
    <definedName name="구조물공_1" localSheetId="12" hidden="1">{#N/A,#N/A,FALSE,"이정표"}</definedName>
    <definedName name="구조물공_1" hidden="1">{#N/A,#N/A,FALSE,"이정표"}</definedName>
    <definedName name="배수공" localSheetId="12" hidden="1">{#N/A,#N/A,FALSE,"부대1"}</definedName>
    <definedName name="배수공" hidden="1">{#N/A,#N/A,FALSE,"부대1"}</definedName>
    <definedName name="배수공_1" localSheetId="12" hidden="1">{#N/A,#N/A,FALSE,"부대1"}</definedName>
    <definedName name="배수공_1" hidden="1">{#N/A,#N/A,FALSE,"부대1"}</definedName>
    <definedName name="전체">#REF!</definedName>
    <definedName name="전체_2">#REF!</definedName>
    <definedName name="전체_6">#REF!</definedName>
    <definedName name="전체_7">#REF!</definedName>
    <definedName name="工場内部天井１">[101]細目!$G$273</definedName>
    <definedName name="工場内部天井２">[101]細目!$K$273</definedName>
    <definedName name="工場内部天井ドル">[101]細目!$S$273</definedName>
    <definedName name="工場内部床１">[101]細目!$G$184</definedName>
    <definedName name="工場内部床２">[101]細目!$K$184</definedName>
    <definedName name="工場内部建具１">[101]細目!$G$260</definedName>
    <definedName name="工場内部建具２">[101]細目!$K$260</definedName>
    <definedName name="工場内部建具ドル">[101]細目!$S$260</definedName>
    <definedName name="工場内部雑１">[101]細目!$G$314</definedName>
    <definedName name="工場内部雑2">[101]細目!$K$314</definedName>
    <definedName name="工場土工事１">[101]細目!$G$18</definedName>
    <definedName name="工場土工事２">[101]細目!$K$18</definedName>
    <definedName name="工場外壁１">[101]細目!$G$105</definedName>
    <definedName name="工場外壁２">[101]細目!$K$105</definedName>
    <definedName name="工場外部建具１">[101]細目!$G$167</definedName>
    <definedName name="工場外部建具２">[101]細目!$K$167</definedName>
    <definedName name="工場外部建具ドル">[101]細目!$S$167</definedName>
    <definedName name="工場外部雑１">[101]細目!$G$176</definedName>
    <definedName name="工場外部雑２">[101]細目!$K$176</definedName>
    <definedName name="工場屋根１">[101]細目!$G$95</definedName>
    <definedName name="工場屋根２">[101]細目!$K$95</definedName>
    <definedName name="工場屋根ドル">[101]細目!$S$95</definedName>
    <definedName name="工場躯体１">[101]細目!$G$65</definedName>
    <definedName name="工場躯体２">[101]細目!$K$65</definedName>
    <definedName name="管理内部床１">[101]細目!$G$486</definedName>
    <definedName name="管理内部床２">[101]細目!$K$486</definedName>
    <definedName name="管理内部建具１">[101]細目!$G$549</definedName>
    <definedName name="管理内部建具２">[101]細目!$K$549</definedName>
    <definedName name="管理内部建具ドル">[101]細目!$S$549</definedName>
    <definedName name="管理内部雑１">[101]細目!$G$584</definedName>
    <definedName name="管理内部雑２">[101]細目!$K$584</definedName>
    <definedName name="管理土工事１">[101]細目!$G$355</definedName>
    <definedName name="管理土工事２">[101]細目!$K$355</definedName>
    <definedName name="管理外壁１">[101]細目!$G$426</definedName>
    <definedName name="管理外壁２">[101]細目!$K$426</definedName>
    <definedName name="管理外部建具１">[101]細目!$G$452</definedName>
    <definedName name="管理外部建具２">[101]細目!$K$452</definedName>
    <definedName name="管理外部建具ドル">[101]細目!$S$452</definedName>
    <definedName name="管理外部雑１">[101]細目!$G$463</definedName>
    <definedName name="管理外部雑２">[101]細目!$K$463</definedName>
    <definedName name="管理屋根１">[101]細目!$G$416</definedName>
    <definedName name="管理屋根２">[101]細目!$K$416</definedName>
    <definedName name="管理躯体１">[101]細目!$G$395</definedName>
    <definedName name="管理躯体２">[101]細目!$K$395</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0" l="1"/>
  <c r="F21" i="10"/>
  <c r="F18" i="10"/>
  <c r="F69" i="10"/>
  <c r="D15" i="16"/>
  <c r="F28" i="16" s="1"/>
  <c r="G28" i="16" s="1"/>
  <c r="B27" i="16"/>
  <c r="B29" i="16" s="1"/>
  <c r="H28" i="16" l="1"/>
  <c r="I28" i="16" l="1"/>
  <c r="J28" i="16" l="1"/>
  <c r="Q10" i="27"/>
  <c r="Q9" i="27"/>
  <c r="Q11" i="27" s="1"/>
  <c r="P9" i="27"/>
  <c r="P10" i="27" l="1"/>
  <c r="P11" i="27" s="1"/>
  <c r="Q12" i="27" s="1"/>
  <c r="K28" i="16"/>
  <c r="D10" i="8"/>
  <c r="L28" i="16" l="1"/>
  <c r="B19" i="16"/>
  <c r="B23" i="16" s="1"/>
  <c r="B25" i="16" s="1"/>
  <c r="N36" i="21"/>
  <c r="O36" i="21"/>
  <c r="E14" i="20"/>
  <c r="D80" i="3"/>
  <c r="C13" i="33" s="1"/>
  <c r="B4" i="33"/>
  <c r="M28" i="16" l="1"/>
  <c r="B4" i="29"/>
  <c r="B2" i="29" s="1"/>
  <c r="G8" i="29"/>
  <c r="H8" i="29"/>
  <c r="I8" i="29" s="1"/>
  <c r="J8" i="29" s="1"/>
  <c r="K8" i="29" s="1"/>
  <c r="L8" i="29" s="1"/>
  <c r="M8" i="29" s="1"/>
  <c r="N8" i="29" s="1"/>
  <c r="O8" i="29" s="1"/>
  <c r="C9" i="29"/>
  <c r="F16" i="29"/>
  <c r="G23" i="29"/>
  <c r="H23" i="29"/>
  <c r="I23" i="29" s="1"/>
  <c r="J23" i="29" s="1"/>
  <c r="K23" i="29" s="1"/>
  <c r="L23" i="29" s="1"/>
  <c r="M23" i="29" s="1"/>
  <c r="N23" i="29" s="1"/>
  <c r="O23" i="29" s="1"/>
  <c r="C24" i="29"/>
  <c r="F31" i="29"/>
  <c r="F10" i="33"/>
  <c r="G10" i="33" s="1"/>
  <c r="H10" i="33" s="1"/>
  <c r="I10" i="33" s="1"/>
  <c r="J10" i="33" s="1"/>
  <c r="K10" i="33" s="1"/>
  <c r="L10" i="33" s="1"/>
  <c r="M10" i="33" s="1"/>
  <c r="N10" i="33" s="1"/>
  <c r="D10" i="33"/>
  <c r="E39" i="33"/>
  <c r="E23" i="33"/>
  <c r="E22" i="33"/>
  <c r="B2" i="33"/>
  <c r="N28" i="16" l="1"/>
  <c r="O28" i="16" l="1"/>
  <c r="C20" i="30" l="1"/>
  <c r="C12" i="30"/>
  <c r="C13" i="30"/>
  <c r="C14" i="30"/>
  <c r="C15" i="30"/>
  <c r="C17" i="30"/>
  <c r="C31" i="30"/>
  <c r="E31" i="30"/>
  <c r="F31" i="30"/>
  <c r="G31" i="30"/>
  <c r="H31" i="30"/>
  <c r="I31" i="30"/>
  <c r="J31" i="30"/>
  <c r="K31" i="30"/>
  <c r="L31" i="30"/>
  <c r="M31" i="30"/>
  <c r="B30" i="30"/>
  <c r="B31" i="30"/>
  <c r="B29" i="30"/>
  <c r="E29" i="14"/>
  <c r="B12" i="32"/>
  <c r="B11" i="32"/>
  <c r="D17" i="32"/>
  <c r="B17" i="32"/>
  <c r="B16" i="32"/>
  <c r="D6" i="32"/>
  <c r="E11" i="15"/>
  <c r="B15" i="32"/>
  <c r="B14" i="32"/>
  <c r="B13" i="32"/>
  <c r="D11" i="32"/>
  <c r="C5" i="32"/>
  <c r="F2" i="32"/>
  <c r="G2" i="32" s="1"/>
  <c r="H2" i="32" s="1"/>
  <c r="I2" i="32" s="1"/>
  <c r="J2" i="32" s="1"/>
  <c r="K2" i="32" s="1"/>
  <c r="L2" i="32" s="1"/>
  <c r="M2" i="32" s="1"/>
  <c r="N2" i="32" s="1"/>
  <c r="E8" i="30"/>
  <c r="F8" i="30" s="1"/>
  <c r="G8" i="30" s="1"/>
  <c r="H8" i="30" s="1"/>
  <c r="I8" i="30" s="1"/>
  <c r="J8" i="30" s="1"/>
  <c r="K8" i="30" s="1"/>
  <c r="L8" i="30" s="1"/>
  <c r="M8" i="30" s="1"/>
  <c r="B4" i="30"/>
  <c r="B2" i="30" s="1"/>
  <c r="B24" i="15" l="1"/>
  <c r="B31" i="14" l="1"/>
  <c r="F36" i="12"/>
  <c r="F37" i="12" s="1"/>
  <c r="F38" i="12" s="1"/>
  <c r="G36" i="12" s="1"/>
  <c r="G37" i="12" s="1"/>
  <c r="G38" i="12" s="1"/>
  <c r="H36" i="12" s="1"/>
  <c r="D19" i="12"/>
  <c r="G19" i="12" s="1"/>
  <c r="D16" i="12"/>
  <c r="G16" i="12" s="1"/>
  <c r="D15" i="12"/>
  <c r="G15" i="12" s="1"/>
  <c r="D17" i="8"/>
  <c r="D14" i="32" s="1"/>
  <c r="C14" i="32" s="1"/>
  <c r="D7" i="32" l="1"/>
  <c r="E16" i="15" s="1"/>
  <c r="E15" i="12"/>
  <c r="E16" i="12"/>
  <c r="F16" i="12" s="1"/>
  <c r="E19" i="12"/>
  <c r="F19" i="12" s="1"/>
  <c r="D8" i="32" l="1"/>
  <c r="F15" i="12"/>
  <c r="N16" i="9" l="1"/>
  <c r="O16" i="9"/>
  <c r="F108" i="10" l="1"/>
  <c r="G108" i="10" s="1"/>
  <c r="F107" i="10"/>
  <c r="F62" i="10"/>
  <c r="F57" i="10"/>
  <c r="F56" i="10"/>
  <c r="D51" i="3"/>
  <c r="F59" i="10" s="1"/>
  <c r="G59" i="10" s="1"/>
  <c r="H59" i="10" s="1"/>
  <c r="I59" i="10" s="1"/>
  <c r="J59" i="10" s="1"/>
  <c r="K59" i="10" s="1"/>
  <c r="L59" i="10" s="1"/>
  <c r="M59" i="10" s="1"/>
  <c r="N59" i="10" s="1"/>
  <c r="O59" i="10" s="1"/>
  <c r="D46" i="3"/>
  <c r="D47" i="3" s="1"/>
  <c r="F54" i="10" s="1"/>
  <c r="D90" i="3"/>
  <c r="F45" i="27"/>
  <c r="F33" i="27" s="1"/>
  <c r="E33" i="27" s="1"/>
  <c r="M39" i="27"/>
  <c r="G33" i="27"/>
  <c r="E32" i="27"/>
  <c r="E31" i="27"/>
  <c r="F30" i="27"/>
  <c r="E30" i="27" s="1"/>
  <c r="G29" i="27"/>
  <c r="F29" i="27"/>
  <c r="G27" i="27"/>
  <c r="E24" i="27"/>
  <c r="E23" i="27"/>
  <c r="E22" i="27"/>
  <c r="E21" i="27"/>
  <c r="E20" i="27"/>
  <c r="E19" i="27"/>
  <c r="E18" i="27"/>
  <c r="E17" i="27"/>
  <c r="E16" i="27"/>
  <c r="L14" i="27"/>
  <c r="E13" i="27"/>
  <c r="E12" i="27"/>
  <c r="N11" i="27"/>
  <c r="E11" i="27"/>
  <c r="E10" i="27"/>
  <c r="E27" i="27" s="1"/>
  <c r="N9" i="27"/>
  <c r="H9" i="27"/>
  <c r="H10" i="27" s="1"/>
  <c r="H11" i="27" s="1"/>
  <c r="H12" i="27" s="1"/>
  <c r="H13" i="27" s="1"/>
  <c r="H14" i="27" s="1"/>
  <c r="H15" i="27" s="1"/>
  <c r="H16" i="27" s="1"/>
  <c r="H17" i="27" s="1"/>
  <c r="H18" i="27" s="1"/>
  <c r="H19" i="27" s="1"/>
  <c r="H20" i="27" s="1"/>
  <c r="H21" i="27" s="1"/>
  <c r="H22" i="27" s="1"/>
  <c r="H23" i="27" s="1"/>
  <c r="H24" i="27" s="1"/>
  <c r="H25" i="27" s="1"/>
  <c r="H26" i="27" s="1"/>
  <c r="H27" i="27" s="1"/>
  <c r="E9" i="27"/>
  <c r="C9" i="26"/>
  <c r="G8" i="26"/>
  <c r="H8" i="26" s="1"/>
  <c r="I8" i="26" s="1"/>
  <c r="J8" i="26" s="1"/>
  <c r="K8" i="26" s="1"/>
  <c r="L8" i="26" s="1"/>
  <c r="M8" i="26" s="1"/>
  <c r="N8" i="26" s="1"/>
  <c r="O8" i="26" s="1"/>
  <c r="B4" i="26"/>
  <c r="B2" i="26" s="1"/>
  <c r="D14" i="8" l="1"/>
  <c r="E31" i="14" s="1"/>
  <c r="D16" i="32" s="1"/>
  <c r="D66" i="3"/>
  <c r="H29" i="27"/>
  <c r="H30" i="27" s="1"/>
  <c r="H31" i="27" s="1"/>
  <c r="H32" i="27" s="1"/>
  <c r="F31" i="14"/>
  <c r="E24" i="15"/>
  <c r="C25" i="30" s="1"/>
  <c r="F34" i="27"/>
  <c r="F39" i="27" s="1"/>
  <c r="D11" i="8"/>
  <c r="G34" i="27"/>
  <c r="G39" i="27" s="1"/>
  <c r="D17" i="12"/>
  <c r="E17" i="12" s="1"/>
  <c r="F105" i="10"/>
  <c r="G105" i="10" s="1"/>
  <c r="H105" i="10" s="1"/>
  <c r="I105" i="10" s="1"/>
  <c r="J105" i="10" s="1"/>
  <c r="K105" i="10" s="1"/>
  <c r="L105" i="10" s="1"/>
  <c r="M105" i="10" s="1"/>
  <c r="N105" i="10" s="1"/>
  <c r="O105" i="10" s="1"/>
  <c r="F110" i="10"/>
  <c r="G110" i="10" s="1"/>
  <c r="H110" i="10" s="1"/>
  <c r="I110" i="10" s="1"/>
  <c r="J110" i="10" s="1"/>
  <c r="K110" i="10" s="1"/>
  <c r="L110" i="10" s="1"/>
  <c r="M110" i="10" s="1"/>
  <c r="N110" i="10" s="1"/>
  <c r="O110" i="10" s="1"/>
  <c r="H33" i="27"/>
  <c r="H108" i="10"/>
  <c r="I108" i="10" s="1"/>
  <c r="J108" i="10" s="1"/>
  <c r="K108" i="10" s="1"/>
  <c r="L108" i="10" s="1"/>
  <c r="M108" i="10" s="1"/>
  <c r="N108" i="10" s="1"/>
  <c r="O108" i="10" s="1"/>
  <c r="G107" i="10"/>
  <c r="H34" i="27"/>
  <c r="E29" i="27"/>
  <c r="E34" i="27" s="1"/>
  <c r="D13" i="8" l="1"/>
  <c r="F12" i="26" s="1"/>
  <c r="D12" i="32"/>
  <c r="F37" i="27"/>
  <c r="G37" i="27" s="1"/>
  <c r="H37" i="27" s="1"/>
  <c r="F38" i="27"/>
  <c r="G38" i="27" s="1"/>
  <c r="D18" i="12"/>
  <c r="F17" i="12"/>
  <c r="G17" i="12"/>
  <c r="F24" i="15"/>
  <c r="D25" i="30" s="1"/>
  <c r="G31" i="14"/>
  <c r="H107" i="10"/>
  <c r="I107" i="10" s="1"/>
  <c r="J107" i="10" s="1"/>
  <c r="K107" i="10" s="1"/>
  <c r="L107" i="10" s="1"/>
  <c r="M107" i="10" s="1"/>
  <c r="N107" i="10" s="1"/>
  <c r="O107" i="10" s="1"/>
  <c r="E39" i="27"/>
  <c r="E37" i="27"/>
  <c r="E38" i="27" s="1"/>
  <c r="H38" i="27"/>
  <c r="H39" i="27" s="1"/>
  <c r="H31" i="14" l="1"/>
  <c r="G24" i="15"/>
  <c r="E25" i="30" s="1"/>
  <c r="G18" i="12"/>
  <c r="E18" i="12"/>
  <c r="F18" i="12" s="1"/>
  <c r="F20" i="12" s="1"/>
  <c r="E20" i="12" l="1"/>
  <c r="I31" i="14"/>
  <c r="H24" i="15"/>
  <c r="F25" i="30" s="1"/>
  <c r="J31" i="14" l="1"/>
  <c r="I24" i="15"/>
  <c r="G25" i="30" s="1"/>
  <c r="K31" i="14" l="1"/>
  <c r="J24" i="15"/>
  <c r="H25" i="30" s="1"/>
  <c r="L31" i="14" l="1"/>
  <c r="K24" i="15"/>
  <c r="I25" i="30" s="1"/>
  <c r="M31" i="14" l="1"/>
  <c r="L24" i="15"/>
  <c r="J25" i="30" s="1"/>
  <c r="N31" i="14" l="1"/>
  <c r="M24" i="15"/>
  <c r="K25" i="30" s="1"/>
  <c r="O31" i="14" l="1"/>
  <c r="O24" i="15" s="1"/>
  <c r="M25" i="30" s="1"/>
  <c r="N24" i="15"/>
  <c r="L25" i="30" s="1"/>
  <c r="F28" i="21"/>
  <c r="B4" i="25"/>
  <c r="B2" i="25" s="1"/>
  <c r="D50" i="20"/>
  <c r="E12" i="20"/>
  <c r="E10" i="20" l="1"/>
  <c r="N25" i="15" l="1"/>
  <c r="O25" i="15"/>
  <c r="F13" i="15"/>
  <c r="G13" i="15"/>
  <c r="H13" i="15"/>
  <c r="I13" i="15"/>
  <c r="J13" i="15"/>
  <c r="K13" i="15"/>
  <c r="L13" i="15"/>
  <c r="M13" i="15"/>
  <c r="N13" i="15"/>
  <c r="O13" i="15"/>
  <c r="M16" i="14"/>
  <c r="N16" i="14"/>
  <c r="O16" i="14"/>
  <c r="O37" i="17" l="1"/>
  <c r="M30" i="30"/>
  <c r="N37" i="17"/>
  <c r="L30" i="30"/>
  <c r="C46" i="16"/>
  <c r="C43" i="16"/>
  <c r="F24" i="16"/>
  <c r="B16" i="16"/>
  <c r="B15" i="16"/>
  <c r="E18" i="3"/>
  <c r="N16" i="19"/>
  <c r="O16" i="19"/>
  <c r="C25" i="8"/>
  <c r="D74" i="3" l="1"/>
  <c r="C14" i="33" l="1"/>
  <c r="C33" i="29"/>
  <c r="C18" i="29"/>
  <c r="A64" i="12"/>
  <c r="D11" i="20"/>
  <c r="E11" i="20" s="1"/>
  <c r="D51" i="20"/>
  <c r="D52" i="20" s="1"/>
  <c r="F100" i="10"/>
  <c r="G100" i="10" s="1"/>
  <c r="F96" i="10"/>
  <c r="F94" i="10"/>
  <c r="F95" i="10"/>
  <c r="H97" i="10" s="1"/>
  <c r="F87" i="10"/>
  <c r="G87" i="10" s="1"/>
  <c r="H87" i="10" s="1"/>
  <c r="I87" i="10" s="1"/>
  <c r="J87" i="10" s="1"/>
  <c r="K87" i="10" s="1"/>
  <c r="L87" i="10" s="1"/>
  <c r="M87" i="10" s="1"/>
  <c r="N87" i="10" s="1"/>
  <c r="O87" i="10" s="1"/>
  <c r="F86" i="10"/>
  <c r="F85" i="10"/>
  <c r="G85" i="10" s="1"/>
  <c r="H85" i="10" s="1"/>
  <c r="I85" i="10" s="1"/>
  <c r="J85" i="10" s="1"/>
  <c r="K85" i="10" s="1"/>
  <c r="L85" i="10" s="1"/>
  <c r="M85" i="10" s="1"/>
  <c r="N85" i="10" s="1"/>
  <c r="O85" i="10" s="1"/>
  <c r="F79" i="10"/>
  <c r="G79" i="10" s="1"/>
  <c r="H79" i="10" s="1"/>
  <c r="I79" i="10" s="1"/>
  <c r="J79" i="10" s="1"/>
  <c r="K79" i="10" s="1"/>
  <c r="L79" i="10" s="1"/>
  <c r="M79" i="10" s="1"/>
  <c r="N79" i="10" s="1"/>
  <c r="O79" i="10" s="1"/>
  <c r="F78" i="10"/>
  <c r="F77" i="10"/>
  <c r="F66" i="10"/>
  <c r="G66" i="10" s="1"/>
  <c r="H66" i="10" s="1"/>
  <c r="I66" i="10" s="1"/>
  <c r="J66" i="10" s="1"/>
  <c r="K66" i="10" s="1"/>
  <c r="L66" i="10" s="1"/>
  <c r="M66" i="10" s="1"/>
  <c r="N66" i="10" s="1"/>
  <c r="O66" i="10" s="1"/>
  <c r="F65" i="10"/>
  <c r="H100" i="10" l="1"/>
  <c r="F80" i="10"/>
  <c r="G86" i="10"/>
  <c r="H86" i="10" s="1"/>
  <c r="F88" i="10"/>
  <c r="G78" i="10"/>
  <c r="H78" i="10" s="1"/>
  <c r="I78" i="10" s="1"/>
  <c r="J78" i="10" s="1"/>
  <c r="K78" i="10" s="1"/>
  <c r="L78" i="10" s="1"/>
  <c r="M78" i="10" s="1"/>
  <c r="N78" i="10" s="1"/>
  <c r="O78" i="10" s="1"/>
  <c r="G77" i="10"/>
  <c r="F67" i="10"/>
  <c r="G65" i="10"/>
  <c r="F15" i="17" l="1"/>
  <c r="F19" i="16" s="1"/>
  <c r="I100" i="10"/>
  <c r="G88" i="10"/>
  <c r="I86" i="10"/>
  <c r="H88" i="10"/>
  <c r="G80" i="10"/>
  <c r="H77" i="10"/>
  <c r="G67" i="10"/>
  <c r="H65" i="10"/>
  <c r="G15" i="17" l="1"/>
  <c r="G19" i="16" s="1"/>
  <c r="J100" i="10"/>
  <c r="J86" i="10"/>
  <c r="I88" i="10"/>
  <c r="I77" i="10"/>
  <c r="H80" i="10"/>
  <c r="H67" i="10"/>
  <c r="I65" i="10"/>
  <c r="I97" i="10" l="1"/>
  <c r="H15" i="17"/>
  <c r="H19" i="16" s="1"/>
  <c r="K100" i="10"/>
  <c r="K86" i="10"/>
  <c r="J88" i="10"/>
  <c r="I80" i="10"/>
  <c r="J77" i="10"/>
  <c r="J65" i="10"/>
  <c r="I67" i="10"/>
  <c r="J97" i="10" l="1"/>
  <c r="I15" i="17"/>
  <c r="I19" i="16" s="1"/>
  <c r="L100" i="10"/>
  <c r="K88" i="10"/>
  <c r="L86" i="10"/>
  <c r="K77" i="10"/>
  <c r="J80" i="10"/>
  <c r="J67" i="10"/>
  <c r="K65" i="10"/>
  <c r="K97" i="10" l="1"/>
  <c r="J15" i="17"/>
  <c r="J19" i="16" s="1"/>
  <c r="M100" i="10"/>
  <c r="M86" i="10"/>
  <c r="L88" i="10"/>
  <c r="K80" i="10"/>
  <c r="L77" i="10"/>
  <c r="L65" i="10"/>
  <c r="K67" i="10"/>
  <c r="L97" i="10" l="1"/>
  <c r="K15" i="17"/>
  <c r="K19" i="16" s="1"/>
  <c r="N100" i="10"/>
  <c r="N86" i="10"/>
  <c r="M88" i="10"/>
  <c r="M77" i="10"/>
  <c r="L80" i="10"/>
  <c r="M65" i="10"/>
  <c r="L67" i="10"/>
  <c r="M97" i="10" l="1"/>
  <c r="L15" i="17"/>
  <c r="L19" i="16" s="1"/>
  <c r="O100" i="10"/>
  <c r="O86" i="10"/>
  <c r="N88" i="10"/>
  <c r="M80" i="10"/>
  <c r="N77" i="10"/>
  <c r="N65" i="10"/>
  <c r="M67" i="10"/>
  <c r="N97" i="10" l="1"/>
  <c r="M15" i="17"/>
  <c r="M19" i="16" s="1"/>
  <c r="O88" i="10"/>
  <c r="O77" i="10"/>
  <c r="O80" i="10" s="1"/>
  <c r="N80" i="10"/>
  <c r="O65" i="10"/>
  <c r="O67" i="10" s="1"/>
  <c r="N67" i="10"/>
  <c r="O97" i="10" l="1"/>
  <c r="O15" i="17" s="1"/>
  <c r="O19" i="16" s="1"/>
  <c r="N15" i="17"/>
  <c r="N19" i="16" s="1"/>
  <c r="G57" i="10" l="1"/>
  <c r="H57" i="10" s="1"/>
  <c r="I57" i="10" s="1"/>
  <c r="J57" i="10" s="1"/>
  <c r="K57" i="10" s="1"/>
  <c r="L57" i="10" s="1"/>
  <c r="M57" i="10" s="1"/>
  <c r="N57" i="10" s="1"/>
  <c r="O57" i="10" s="1"/>
  <c r="G62" i="10" l="1"/>
  <c r="G56" i="10"/>
  <c r="H56" i="10" l="1"/>
  <c r="H62" i="10"/>
  <c r="I56" i="10" l="1"/>
  <c r="I62" i="10"/>
  <c r="J56" i="10" l="1"/>
  <c r="J62" i="10"/>
  <c r="K56" i="10" l="1"/>
  <c r="K62" i="10"/>
  <c r="L56" i="10" l="1"/>
  <c r="L62" i="10"/>
  <c r="M56" i="10" l="1"/>
  <c r="M62" i="10"/>
  <c r="N56" i="10" l="1"/>
  <c r="N62" i="10"/>
  <c r="O56" i="10" l="1"/>
  <c r="O62" i="10"/>
  <c r="G49" i="10"/>
  <c r="H49" i="10"/>
  <c r="I49" i="10"/>
  <c r="J49" i="10"/>
  <c r="K49" i="10"/>
  <c r="L49" i="10"/>
  <c r="M49" i="10"/>
  <c r="N49" i="10"/>
  <c r="O49" i="10"/>
  <c r="F49" i="10"/>
  <c r="F45" i="10"/>
  <c r="G45" i="10" s="1"/>
  <c r="H45" i="10" s="1"/>
  <c r="I45" i="10" s="1"/>
  <c r="J45" i="10" s="1"/>
  <c r="K45" i="10" s="1"/>
  <c r="L45" i="10" s="1"/>
  <c r="M45" i="10" s="1"/>
  <c r="N45" i="10" s="1"/>
  <c r="O45" i="10" s="1"/>
  <c r="F44" i="10"/>
  <c r="G44" i="10" s="1"/>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H34" i="10" s="1"/>
  <c r="I34" i="10" s="1"/>
  <c r="J34" i="10" s="1"/>
  <c r="K34" i="10" s="1"/>
  <c r="L34" i="10" s="1"/>
  <c r="M34" i="10" s="1"/>
  <c r="N34" i="10" s="1"/>
  <c r="O34" i="10" s="1"/>
  <c r="F33" i="10"/>
  <c r="F32" i="10"/>
  <c r="F26" i="10"/>
  <c r="F25" i="10"/>
  <c r="F44" i="24" l="1"/>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H44" i="10"/>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H33" i="10" s="1"/>
  <c r="F27" i="10"/>
  <c r="F35" i="10"/>
  <c r="G26" i="10"/>
  <c r="H96" i="24" l="1"/>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34" i="24"/>
  <c r="H50" i="24"/>
  <c r="H66" i="24"/>
  <c r="H82" i="24"/>
  <c r="H98" i="24"/>
  <c r="I44" i="10"/>
  <c r="H46" i="10"/>
  <c r="H33" i="24"/>
  <c r="H57" i="24"/>
  <c r="G7" i="24"/>
  <c r="H23" i="24"/>
  <c r="H93" i="24"/>
  <c r="H25" i="24"/>
  <c r="G104" i="24"/>
  <c r="H81" i="24"/>
  <c r="F5" i="24"/>
  <c r="F104" i="24"/>
  <c r="F6" i="24"/>
  <c r="I33" i="10"/>
  <c r="H26" i="10"/>
  <c r="H8" i="24" l="1"/>
  <c r="H11" i="24"/>
  <c r="H10" i="24"/>
  <c r="H6" i="24"/>
  <c r="H9" i="24"/>
  <c r="H5" i="24"/>
  <c r="H104" i="24"/>
  <c r="G12" i="24"/>
  <c r="J44" i="10"/>
  <c r="I46" i="10"/>
  <c r="H7" i="24"/>
  <c r="F12" i="24"/>
  <c r="J33" i="10"/>
  <c r="I26" i="10"/>
  <c r="H12" i="24" l="1"/>
  <c r="K44" i="10"/>
  <c r="J46" i="10"/>
  <c r="K33" i="10"/>
  <c r="J26" i="10"/>
  <c r="F20" i="10"/>
  <c r="F15" i="10"/>
  <c r="G15" i="10" s="1"/>
  <c r="H15" i="10" s="1"/>
  <c r="I15" i="10" s="1"/>
  <c r="J15" i="10" s="1"/>
  <c r="K15" i="10" s="1"/>
  <c r="L15" i="10" s="1"/>
  <c r="M15" i="10" s="1"/>
  <c r="N15" i="10" s="1"/>
  <c r="O15" i="10" s="1"/>
  <c r="F14" i="10"/>
  <c r="F13" i="10"/>
  <c r="O23" i="17"/>
  <c r="D18" i="8"/>
  <c r="D15" i="32" s="1"/>
  <c r="C15" i="32" s="1"/>
  <c r="O14" i="19" l="1"/>
  <c r="O11" i="19"/>
  <c r="L44" i="10"/>
  <c r="K46" i="10"/>
  <c r="F16" i="10"/>
  <c r="L33" i="10"/>
  <c r="G20" i="10"/>
  <c r="K26" i="10"/>
  <c r="G14" i="10"/>
  <c r="H14" i="10" l="1"/>
  <c r="M44" i="10"/>
  <c r="L46" i="10"/>
  <c r="M33" i="10"/>
  <c r="L26" i="10"/>
  <c r="H20" i="10"/>
  <c r="I14" i="10" l="1"/>
  <c r="N44" i="10"/>
  <c r="M46" i="10"/>
  <c r="N33" i="10"/>
  <c r="I20" i="10"/>
  <c r="M26" i="10"/>
  <c r="J14" i="10" l="1"/>
  <c r="O44" i="10"/>
  <c r="O46" i="10" s="1"/>
  <c r="N46" i="10"/>
  <c r="O33" i="10"/>
  <c r="N26" i="10"/>
  <c r="J20" i="10"/>
  <c r="K14" i="10" l="1"/>
  <c r="K20" i="10"/>
  <c r="O26" i="10"/>
  <c r="L14" i="10" l="1"/>
  <c r="L20" i="10"/>
  <c r="M14" i="10" l="1"/>
  <c r="M20" i="10"/>
  <c r="N14" i="10" l="1"/>
  <c r="N20" i="10"/>
  <c r="O14" i="10" l="1"/>
  <c r="O20" i="10"/>
  <c r="E12" i="9" l="1"/>
  <c r="H34" i="9"/>
  <c r="H35" i="9"/>
  <c r="H33" i="9"/>
  <c r="C26" i="8"/>
  <c r="D25" i="3"/>
  <c r="E13" i="3" l="1"/>
  <c r="E9" i="3"/>
  <c r="B4" i="21"/>
  <c r="B4" i="20"/>
  <c r="B4" i="19"/>
  <c r="B4" i="16"/>
  <c r="B4" i="12"/>
  <c r="B4" i="9"/>
  <c r="B4" i="15"/>
  <c r="B4" i="14"/>
  <c r="B4" i="17"/>
  <c r="B4" i="10"/>
  <c r="B4" i="8"/>
  <c r="D7" i="29" l="1"/>
  <c r="D22" i="29"/>
  <c r="D7" i="26"/>
  <c r="D7" i="19"/>
  <c r="D7" i="12"/>
  <c r="D44" i="12" s="1"/>
  <c r="D7" i="20"/>
  <c r="D7" i="14"/>
  <c r="D7" i="9"/>
  <c r="D7" i="17"/>
  <c r="D7" i="21"/>
  <c r="D7" i="15"/>
  <c r="D7" i="16"/>
  <c r="D7" i="10"/>
  <c r="C9" i="21" l="1"/>
  <c r="G8" i="21"/>
  <c r="H8" i="21" s="1"/>
  <c r="B2" i="21"/>
  <c r="F37" i="20"/>
  <c r="I8" i="21" l="1"/>
  <c r="C9" i="20"/>
  <c r="G8" i="20"/>
  <c r="B2" i="20"/>
  <c r="C9" i="19"/>
  <c r="G8" i="19"/>
  <c r="H8" i="19" s="1"/>
  <c r="I8" i="19" s="1"/>
  <c r="J8" i="19" s="1"/>
  <c r="K8" i="19" s="1"/>
  <c r="L8" i="19" s="1"/>
  <c r="M8" i="19" s="1"/>
  <c r="N8" i="19" s="1"/>
  <c r="O8" i="19" s="1"/>
  <c r="B2" i="19"/>
  <c r="H8" i="20" l="1"/>
  <c r="G37" i="20"/>
  <c r="E13" i="20"/>
  <c r="J8" i="21"/>
  <c r="I8" i="20" l="1"/>
  <c r="H37" i="20"/>
  <c r="K8" i="21"/>
  <c r="J8" i="20" l="1"/>
  <c r="I37" i="20"/>
  <c r="L8" i="21"/>
  <c r="K8" i="20" l="1"/>
  <c r="J37" i="20"/>
  <c r="M8" i="21"/>
  <c r="N8" i="21" s="1"/>
  <c r="O8" i="21" s="1"/>
  <c r="L8" i="20" l="1"/>
  <c r="K37" i="20"/>
  <c r="C9" i="17"/>
  <c r="G8" i="17"/>
  <c r="H8" i="17" s="1"/>
  <c r="I8" i="17" s="1"/>
  <c r="J8" i="17" s="1"/>
  <c r="K8" i="17" s="1"/>
  <c r="L8" i="17" s="1"/>
  <c r="M8" i="17" s="1"/>
  <c r="N8" i="17" s="1"/>
  <c r="O8" i="17" s="1"/>
  <c r="B2" i="17"/>
  <c r="B10" i="16"/>
  <c r="B20" i="6"/>
  <c r="M8" i="20" l="1"/>
  <c r="L37" i="20"/>
  <c r="C9" i="16"/>
  <c r="G8" i="16"/>
  <c r="H8" i="16" s="1"/>
  <c r="I8" i="16" s="1"/>
  <c r="J8" i="16" s="1"/>
  <c r="K8" i="16" s="1"/>
  <c r="L8" i="16" s="1"/>
  <c r="M8" i="16" s="1"/>
  <c r="N8" i="16" s="1"/>
  <c r="O8" i="16" s="1"/>
  <c r="B2" i="16"/>
  <c r="K36" i="6"/>
  <c r="L36" i="6"/>
  <c r="M36" i="6"/>
  <c r="N36" i="6"/>
  <c r="B36" i="6"/>
  <c r="B14" i="6"/>
  <c r="M37" i="20" l="1"/>
  <c r="N8" i="20"/>
  <c r="C9" i="15"/>
  <c r="G8" i="15"/>
  <c r="H8" i="15" s="1"/>
  <c r="I8" i="15" s="1"/>
  <c r="J8" i="15" s="1"/>
  <c r="K8" i="15" s="1"/>
  <c r="L8" i="15" s="1"/>
  <c r="M8" i="15" s="1"/>
  <c r="N8" i="15" s="1"/>
  <c r="O8" i="15" s="1"/>
  <c r="B2" i="15"/>
  <c r="C9" i="14"/>
  <c r="G8" i="14"/>
  <c r="B2" i="14"/>
  <c r="H8" i="14" l="1"/>
  <c r="N37" i="20"/>
  <c r="O8" i="20"/>
  <c r="O37" i="20" s="1"/>
  <c r="D20" i="12"/>
  <c r="I8" i="14" l="1"/>
  <c r="C9" i="12"/>
  <c r="G8" i="12"/>
  <c r="H8" i="12" s="1"/>
  <c r="I8" i="12" s="1"/>
  <c r="J8" i="12" s="1"/>
  <c r="K8" i="12" s="1"/>
  <c r="L8" i="12" s="1"/>
  <c r="M8" i="12" s="1"/>
  <c r="N8" i="12" s="1"/>
  <c r="O8" i="12" s="1"/>
  <c r="B2" i="12"/>
  <c r="J8" i="14" l="1"/>
  <c r="C9" i="10"/>
  <c r="G8" i="10"/>
  <c r="H8" i="10" s="1"/>
  <c r="I8" i="10" s="1"/>
  <c r="J8" i="10" s="1"/>
  <c r="K8" i="10" s="1"/>
  <c r="L8" i="10" s="1"/>
  <c r="M8" i="10" s="1"/>
  <c r="N8" i="10" s="1"/>
  <c r="O8" i="10" s="1"/>
  <c r="B2" i="10"/>
  <c r="K8" i="14" l="1"/>
  <c r="D12" i="9"/>
  <c r="D10" i="9"/>
  <c r="L8" i="14" l="1"/>
  <c r="E25" i="15"/>
  <c r="C9" i="9"/>
  <c r="G8" i="9"/>
  <c r="H8" i="9" s="1"/>
  <c r="I8" i="9" s="1"/>
  <c r="J8" i="9" s="1"/>
  <c r="K8" i="9" s="1"/>
  <c r="L8" i="9" s="1"/>
  <c r="M8" i="9" s="1"/>
  <c r="N8" i="9" s="1"/>
  <c r="O8" i="9" s="1"/>
  <c r="B2" i="9"/>
  <c r="B2" i="8"/>
  <c r="C25" i="5"/>
  <c r="E14" i="5"/>
  <c r="G20" i="5" s="1"/>
  <c r="E13" i="5"/>
  <c r="H19" i="5" s="1"/>
  <c r="E12" i="5"/>
  <c r="G18" i="5" s="1"/>
  <c r="E11" i="5"/>
  <c r="G17" i="5" s="1"/>
  <c r="M8" i="14" l="1"/>
  <c r="J19" i="6"/>
  <c r="J36" i="6" s="1"/>
  <c r="F19" i="6"/>
  <c r="F36" i="6" s="1"/>
  <c r="G19" i="6"/>
  <c r="G36" i="6" s="1"/>
  <c r="I19" i="6"/>
  <c r="I36" i="6" s="1"/>
  <c r="H19" i="6"/>
  <c r="H36" i="6" s="1"/>
  <c r="H20" i="5"/>
  <c r="H17" i="5"/>
  <c r="G19" i="5"/>
  <c r="H18" i="5"/>
  <c r="N8" i="14" l="1"/>
  <c r="D16" i="16"/>
  <c r="F35" i="16" s="1"/>
  <c r="G35" i="16" s="1"/>
  <c r="H35" i="16" s="1"/>
  <c r="I35" i="16" s="1"/>
  <c r="J35" i="16" s="1"/>
  <c r="K35" i="16" s="1"/>
  <c r="L35" i="16" s="1"/>
  <c r="M35" i="16" s="1"/>
  <c r="N35" i="16" s="1"/>
  <c r="O35" i="16" s="1"/>
  <c r="E16" i="16"/>
  <c r="G24" i="16"/>
  <c r="H24" i="16" s="1"/>
  <c r="I24" i="16" s="1"/>
  <c r="J24" i="16" s="1"/>
  <c r="K24" i="16" s="1"/>
  <c r="L24" i="16" s="1"/>
  <c r="M24" i="16" s="1"/>
  <c r="N24" i="16" s="1"/>
  <c r="O24" i="16" s="1"/>
  <c r="E15" i="16"/>
  <c r="G13" i="10"/>
  <c r="C9" i="6"/>
  <c r="G8" i="6"/>
  <c r="H8" i="6" s="1"/>
  <c r="I8" i="6" s="1"/>
  <c r="J8" i="6" s="1"/>
  <c r="K8" i="6" s="1"/>
  <c r="L8" i="6" s="1"/>
  <c r="M8" i="6" s="1"/>
  <c r="N8" i="6" s="1"/>
  <c r="B2" i="6"/>
  <c r="C9" i="5"/>
  <c r="J8" i="5"/>
  <c r="K8" i="5" s="1"/>
  <c r="L8" i="5" s="1"/>
  <c r="M8" i="5" s="1"/>
  <c r="N8" i="5" s="1"/>
  <c r="O8" i="5" s="1"/>
  <c r="P8" i="5" s="1"/>
  <c r="Q8" i="5" s="1"/>
  <c r="O8" i="14" l="1"/>
  <c r="D18" i="3"/>
  <c r="O10" i="16"/>
  <c r="H13" i="10"/>
  <c r="G16" i="10"/>
  <c r="G21" i="10" s="1"/>
  <c r="I10" i="16"/>
  <c r="M10" i="16"/>
  <c r="J10" i="16"/>
  <c r="N10" i="16"/>
  <c r="H10" i="16"/>
  <c r="L10" i="16"/>
  <c r="G10" i="16"/>
  <c r="K10" i="16"/>
  <c r="F10" i="16"/>
  <c r="C21" i="9"/>
  <c r="G25" i="10"/>
  <c r="G32" i="10"/>
  <c r="G35" i="10" s="1"/>
  <c r="D53" i="3" l="1"/>
  <c r="F106" i="10" s="1"/>
  <c r="F10" i="12"/>
  <c r="F11" i="16" s="1"/>
  <c r="F11" i="12"/>
  <c r="G11" i="12" s="1"/>
  <c r="H11" i="12" s="1"/>
  <c r="I11" i="12" s="1"/>
  <c r="J11" i="12" s="1"/>
  <c r="K11" i="12" s="1"/>
  <c r="L11" i="12" s="1"/>
  <c r="M11" i="12" s="1"/>
  <c r="N11" i="12" s="1"/>
  <c r="O11" i="12" s="1"/>
  <c r="O12" i="16" s="1"/>
  <c r="H32" i="10"/>
  <c r="H35" i="10" s="1"/>
  <c r="H25" i="10"/>
  <c r="G27" i="10"/>
  <c r="I13" i="10"/>
  <c r="H16" i="10"/>
  <c r="H21" i="10" s="1"/>
  <c r="G29" i="5"/>
  <c r="C26" i="5"/>
  <c r="B2" i="5"/>
  <c r="O23" i="16" l="1"/>
  <c r="F109" i="10"/>
  <c r="F111" i="10" s="1"/>
  <c r="F16" i="17" s="1"/>
  <c r="G106" i="10"/>
  <c r="D54" i="3"/>
  <c r="F55" i="10"/>
  <c r="G10" i="12"/>
  <c r="G11" i="16" s="1"/>
  <c r="I32" i="10"/>
  <c r="I35" i="10" s="1"/>
  <c r="I25" i="10"/>
  <c r="H27" i="10"/>
  <c r="J13" i="10"/>
  <c r="I16" i="10"/>
  <c r="I21" i="10" s="1"/>
  <c r="B2" i="3"/>
  <c r="G109" i="10" l="1"/>
  <c r="G111" i="10" s="1"/>
  <c r="G16" i="17" s="1"/>
  <c r="H106" i="10"/>
  <c r="H10" i="12"/>
  <c r="I10" i="12" s="1"/>
  <c r="G55" i="10"/>
  <c r="F58" i="10"/>
  <c r="F60" i="10" s="1"/>
  <c r="F63" i="10" s="1"/>
  <c r="D55" i="3"/>
  <c r="F55" i="3" s="1"/>
  <c r="F54" i="3"/>
  <c r="J32" i="10"/>
  <c r="J35" i="10" s="1"/>
  <c r="J25" i="10"/>
  <c r="I27" i="10"/>
  <c r="K13" i="10"/>
  <c r="J16" i="10"/>
  <c r="J21" i="10" s="1"/>
  <c r="E14" i="3"/>
  <c r="D7" i="6"/>
  <c r="D9" i="6" s="1"/>
  <c r="E9" i="6" s="1"/>
  <c r="G7" i="5"/>
  <c r="E11" i="3"/>
  <c r="E22" i="29" l="1"/>
  <c r="E7" i="29"/>
  <c r="E7" i="26"/>
  <c r="E9" i="26" s="1"/>
  <c r="C7" i="30"/>
  <c r="I106" i="10"/>
  <c r="H109" i="10"/>
  <c r="H111" i="10" s="1"/>
  <c r="H16" i="17" s="1"/>
  <c r="H11" i="16"/>
  <c r="H55" i="10"/>
  <c r="G58" i="10"/>
  <c r="G60" i="10" s="1"/>
  <c r="G63" i="10" s="1"/>
  <c r="K32" i="10"/>
  <c r="K35" i="10" s="1"/>
  <c r="K25" i="10"/>
  <c r="J27" i="10"/>
  <c r="L13" i="10"/>
  <c r="K16" i="10"/>
  <c r="K21" i="10" s="1"/>
  <c r="J10" i="12"/>
  <c r="I11" i="16"/>
  <c r="E7" i="21"/>
  <c r="E7" i="19"/>
  <c r="E7" i="20"/>
  <c r="E7" i="16"/>
  <c r="E7" i="17"/>
  <c r="E7" i="14"/>
  <c r="D3" i="32" s="1"/>
  <c r="E7" i="15"/>
  <c r="D9" i="33" s="1"/>
  <c r="D23" i="12"/>
  <c r="E7" i="12"/>
  <c r="E7" i="9"/>
  <c r="E7" i="10"/>
  <c r="G9" i="5"/>
  <c r="H9" i="5" s="1"/>
  <c r="H7" i="5"/>
  <c r="E7" i="6"/>
  <c r="E12" i="3"/>
  <c r="F7" i="29" l="1"/>
  <c r="E9" i="29"/>
  <c r="F22" i="29"/>
  <c r="E24" i="29"/>
  <c r="F7" i="26"/>
  <c r="G7" i="26" s="1"/>
  <c r="C9" i="30"/>
  <c r="D7" i="30"/>
  <c r="J106" i="10"/>
  <c r="I109" i="10"/>
  <c r="I111" i="10" s="1"/>
  <c r="I16" i="17" s="1"/>
  <c r="E9" i="12"/>
  <c r="E44" i="12"/>
  <c r="I55" i="10"/>
  <c r="H58" i="10"/>
  <c r="H60" i="10" s="1"/>
  <c r="H63" i="10" s="1"/>
  <c r="F7" i="12"/>
  <c r="E9" i="19"/>
  <c r="F7" i="19"/>
  <c r="G7" i="19" s="1"/>
  <c r="E9" i="17"/>
  <c r="F7" i="17"/>
  <c r="E9" i="21"/>
  <c r="F7" i="21"/>
  <c r="F9" i="21" s="1"/>
  <c r="E9" i="15"/>
  <c r="D11" i="33" s="1"/>
  <c r="F7" i="15"/>
  <c r="E9" i="20"/>
  <c r="F7" i="20"/>
  <c r="F9" i="20" s="1"/>
  <c r="F23" i="20" s="1"/>
  <c r="F7" i="14"/>
  <c r="E9" i="14"/>
  <c r="E9" i="16"/>
  <c r="F7" i="16"/>
  <c r="F9" i="16" s="1"/>
  <c r="L32" i="10"/>
  <c r="L35" i="10" s="1"/>
  <c r="L25" i="10"/>
  <c r="K27" i="10"/>
  <c r="E9" i="10"/>
  <c r="F7" i="10"/>
  <c r="F9" i="10" s="1"/>
  <c r="M13" i="10"/>
  <c r="L16" i="10"/>
  <c r="L21" i="10" s="1"/>
  <c r="E9" i="9"/>
  <c r="F7" i="9"/>
  <c r="F9" i="9" s="1"/>
  <c r="K10" i="12"/>
  <c r="J11" i="16"/>
  <c r="E23" i="12"/>
  <c r="I7" i="5"/>
  <c r="I9" i="5" s="1"/>
  <c r="F7" i="6"/>
  <c r="F24" i="29" l="1"/>
  <c r="G22" i="29"/>
  <c r="F9" i="29"/>
  <c r="G7" i="29"/>
  <c r="F9" i="26"/>
  <c r="F9" i="15"/>
  <c r="E9" i="33"/>
  <c r="E11" i="33" s="1"/>
  <c r="F9" i="14"/>
  <c r="E3" i="32"/>
  <c r="G7" i="17"/>
  <c r="J109" i="10"/>
  <c r="J111" i="10" s="1"/>
  <c r="J16" i="17" s="1"/>
  <c r="K106" i="10"/>
  <c r="D9" i="30"/>
  <c r="E7" i="30"/>
  <c r="F44" i="12"/>
  <c r="J55" i="10"/>
  <c r="I58" i="10"/>
  <c r="I60" i="10" s="1"/>
  <c r="I63" i="10" s="1"/>
  <c r="G9" i="26"/>
  <c r="H7" i="26"/>
  <c r="F81" i="10"/>
  <c r="F82" i="10" s="1"/>
  <c r="F13" i="17" s="1"/>
  <c r="F89" i="10"/>
  <c r="F90" i="10" s="1"/>
  <c r="F14" i="17" s="1"/>
  <c r="F36" i="10"/>
  <c r="F37" i="10" s="1"/>
  <c r="F40" i="10" s="1"/>
  <c r="F47" i="10"/>
  <c r="F51" i="10" s="1"/>
  <c r="G7" i="16"/>
  <c r="G9" i="16" s="1"/>
  <c r="F9" i="17"/>
  <c r="G7" i="15"/>
  <c r="G7" i="21"/>
  <c r="H7" i="21" s="1"/>
  <c r="I7" i="21" s="1"/>
  <c r="H7" i="19"/>
  <c r="H9" i="19" s="1"/>
  <c r="G9" i="19"/>
  <c r="G7" i="20"/>
  <c r="G9" i="20" s="1"/>
  <c r="G7" i="14"/>
  <c r="F9" i="19"/>
  <c r="M32" i="10"/>
  <c r="M35" i="10" s="1"/>
  <c r="F28" i="10"/>
  <c r="F29" i="10" s="1"/>
  <c r="M25" i="10"/>
  <c r="L27" i="10"/>
  <c r="G7" i="10"/>
  <c r="G9" i="10" s="1"/>
  <c r="N13" i="10"/>
  <c r="M16" i="10"/>
  <c r="M21" i="10" s="1"/>
  <c r="F17" i="10"/>
  <c r="G7" i="9"/>
  <c r="H7" i="9" s="1"/>
  <c r="I7" i="9" s="1"/>
  <c r="L10" i="12"/>
  <c r="K11" i="16"/>
  <c r="G23" i="20"/>
  <c r="F23" i="12"/>
  <c r="G7" i="12"/>
  <c r="F9" i="12"/>
  <c r="H31" i="5"/>
  <c r="J7" i="5"/>
  <c r="J9" i="5" s="1"/>
  <c r="G31" i="5"/>
  <c r="G7" i="6"/>
  <c r="F9" i="6"/>
  <c r="H7" i="29" l="1"/>
  <c r="G9" i="29"/>
  <c r="H22" i="29"/>
  <c r="G24" i="29"/>
  <c r="H7" i="15"/>
  <c r="G9" i="33" s="1"/>
  <c r="F9" i="33"/>
  <c r="F11" i="33" s="1"/>
  <c r="G9" i="14"/>
  <c r="F3" i="32"/>
  <c r="H7" i="17"/>
  <c r="G9" i="17"/>
  <c r="K109" i="10"/>
  <c r="K111" i="10" s="1"/>
  <c r="K16" i="17" s="1"/>
  <c r="L106" i="10"/>
  <c r="E9" i="30"/>
  <c r="F7" i="30"/>
  <c r="G9" i="12"/>
  <c r="G44" i="12"/>
  <c r="K55" i="10"/>
  <c r="J58" i="10"/>
  <c r="J60" i="10" s="1"/>
  <c r="J63" i="10" s="1"/>
  <c r="I7" i="26"/>
  <c r="H9" i="26"/>
  <c r="F14" i="21"/>
  <c r="G9" i="15"/>
  <c r="H7" i="20"/>
  <c r="I7" i="20" s="1"/>
  <c r="G89" i="10"/>
  <c r="G90" i="10" s="1"/>
  <c r="G14" i="17" s="1"/>
  <c r="G81" i="10"/>
  <c r="G82" i="10" s="1"/>
  <c r="G13" i="17" s="1"/>
  <c r="G36" i="10"/>
  <c r="G37" i="10" s="1"/>
  <c r="G40" i="10" s="1"/>
  <c r="G47" i="10"/>
  <c r="G51" i="10" s="1"/>
  <c r="H7" i="16"/>
  <c r="H9" i="16" s="1"/>
  <c r="G9" i="21"/>
  <c r="I7" i="19"/>
  <c r="I9" i="19" s="1"/>
  <c r="H9" i="21"/>
  <c r="G9" i="9"/>
  <c r="H7" i="14"/>
  <c r="N32" i="10"/>
  <c r="N35" i="10" s="1"/>
  <c r="G22" i="10"/>
  <c r="G28" i="10"/>
  <c r="G29" i="10" s="1"/>
  <c r="N25" i="10"/>
  <c r="M27" i="10"/>
  <c r="H7" i="10"/>
  <c r="I7" i="10" s="1"/>
  <c r="N16" i="10"/>
  <c r="N21" i="10" s="1"/>
  <c r="O13" i="10"/>
  <c r="O16" i="10" s="1"/>
  <c r="O21" i="10" s="1"/>
  <c r="G17" i="10"/>
  <c r="H9" i="9"/>
  <c r="M10" i="12"/>
  <c r="L11" i="16"/>
  <c r="I9" i="21"/>
  <c r="J7" i="21"/>
  <c r="H23" i="20"/>
  <c r="I7" i="15"/>
  <c r="H9" i="33" s="1"/>
  <c r="H11" i="33" s="1"/>
  <c r="H9" i="15"/>
  <c r="G23" i="12"/>
  <c r="H7" i="12"/>
  <c r="I9" i="9"/>
  <c r="J7" i="9"/>
  <c r="K7" i="5"/>
  <c r="K9" i="5" s="1"/>
  <c r="G9" i="6"/>
  <c r="H7" i="6"/>
  <c r="I22" i="29" l="1"/>
  <c r="H24" i="29"/>
  <c r="H9" i="29"/>
  <c r="I7" i="29"/>
  <c r="G11" i="33"/>
  <c r="I7" i="14"/>
  <c r="G3" i="32"/>
  <c r="H9" i="17"/>
  <c r="I7" i="17"/>
  <c r="I9" i="17" s="1"/>
  <c r="M106" i="10"/>
  <c r="L109" i="10"/>
  <c r="L111" i="10" s="1"/>
  <c r="L16" i="17" s="1"/>
  <c r="F9" i="30"/>
  <c r="G7" i="30"/>
  <c r="H44" i="12"/>
  <c r="L55" i="10"/>
  <c r="K58" i="10"/>
  <c r="K60" i="10" s="1"/>
  <c r="K63" i="10" s="1"/>
  <c r="I9" i="26"/>
  <c r="J7" i="26"/>
  <c r="G14" i="21"/>
  <c r="H9" i="20"/>
  <c r="I7" i="16"/>
  <c r="J7" i="16" s="1"/>
  <c r="K7" i="16" s="1"/>
  <c r="H9" i="14"/>
  <c r="J7" i="19"/>
  <c r="K7" i="19" s="1"/>
  <c r="I9" i="14"/>
  <c r="O32" i="10"/>
  <c r="O35" i="10" s="1"/>
  <c r="O25" i="10"/>
  <c r="O27" i="10" s="1"/>
  <c r="N27" i="10"/>
  <c r="H9" i="10"/>
  <c r="G18" i="10"/>
  <c r="N10" i="12"/>
  <c r="M11" i="16"/>
  <c r="J9" i="21"/>
  <c r="K7" i="21"/>
  <c r="I23" i="20"/>
  <c r="I9" i="20"/>
  <c r="J7" i="20"/>
  <c r="F12" i="16"/>
  <c r="F15" i="6"/>
  <c r="H9" i="12"/>
  <c r="J7" i="15"/>
  <c r="I9" i="33" s="1"/>
  <c r="I11" i="33" s="1"/>
  <c r="I9" i="15"/>
  <c r="H23" i="12"/>
  <c r="I7" i="12"/>
  <c r="J7" i="10"/>
  <c r="I9" i="10"/>
  <c r="L7" i="5"/>
  <c r="L9" i="5" s="1"/>
  <c r="K7" i="9"/>
  <c r="J9" i="9"/>
  <c r="I7" i="6"/>
  <c r="H9" i="6"/>
  <c r="J7" i="29" l="1"/>
  <c r="I9" i="29"/>
  <c r="J22" i="29"/>
  <c r="I24" i="29"/>
  <c r="J7" i="14"/>
  <c r="H3" i="32"/>
  <c r="J7" i="17"/>
  <c r="K7" i="17" s="1"/>
  <c r="F11" i="17"/>
  <c r="M109" i="10"/>
  <c r="M111" i="10" s="1"/>
  <c r="M16" i="17" s="1"/>
  <c r="N106" i="10"/>
  <c r="G9" i="30"/>
  <c r="H7" i="30"/>
  <c r="F101" i="10"/>
  <c r="F102" i="10" s="1"/>
  <c r="F17" i="17" s="1"/>
  <c r="I9" i="12"/>
  <c r="I44" i="12"/>
  <c r="G69" i="10"/>
  <c r="M55" i="10"/>
  <c r="L58" i="10"/>
  <c r="L60" i="10" s="1"/>
  <c r="L63" i="10" s="1"/>
  <c r="J9" i="26"/>
  <c r="K7" i="26"/>
  <c r="F23" i="16"/>
  <c r="N11" i="16"/>
  <c r="O10" i="12"/>
  <c r="O11" i="16" s="1"/>
  <c r="H89" i="10"/>
  <c r="H90" i="10" s="1"/>
  <c r="H14" i="17" s="1"/>
  <c r="H81" i="10"/>
  <c r="H82" i="10" s="1"/>
  <c r="H13" i="17" s="1"/>
  <c r="I89" i="10"/>
  <c r="I90" i="10" s="1"/>
  <c r="I14" i="17" s="1"/>
  <c r="I81" i="10"/>
  <c r="I82" i="10" s="1"/>
  <c r="I13" i="17" s="1"/>
  <c r="J9" i="19"/>
  <c r="I9" i="16"/>
  <c r="J9" i="16"/>
  <c r="I36" i="10"/>
  <c r="I37" i="10" s="1"/>
  <c r="I40" i="10" s="1"/>
  <c r="I47" i="10"/>
  <c r="I51" i="10" s="1"/>
  <c r="H36" i="10"/>
  <c r="H37" i="10" s="1"/>
  <c r="H40" i="10" s="1"/>
  <c r="H47" i="10"/>
  <c r="H51" i="10" s="1"/>
  <c r="H22" i="10"/>
  <c r="H28" i="10"/>
  <c r="H29" i="10" s="1"/>
  <c r="I22" i="10"/>
  <c r="I28" i="10"/>
  <c r="I29" i="10" s="1"/>
  <c r="H17" i="10"/>
  <c r="I17" i="10"/>
  <c r="L7" i="21"/>
  <c r="K9" i="21"/>
  <c r="J23" i="20"/>
  <c r="K7" i="20"/>
  <c r="J9" i="20"/>
  <c r="K9" i="19"/>
  <c r="L7" i="19"/>
  <c r="G12" i="16"/>
  <c r="G15" i="6"/>
  <c r="F17" i="6"/>
  <c r="F14" i="6"/>
  <c r="K9" i="16"/>
  <c r="L7" i="16"/>
  <c r="J7" i="12"/>
  <c r="J9" i="15"/>
  <c r="K7" i="15"/>
  <c r="J9" i="33" s="1"/>
  <c r="J11" i="33" s="1"/>
  <c r="I23" i="12"/>
  <c r="F11" i="6"/>
  <c r="J9" i="10"/>
  <c r="K7" i="10"/>
  <c r="M7" i="5"/>
  <c r="M9" i="5" s="1"/>
  <c r="L7" i="9"/>
  <c r="K9" i="9"/>
  <c r="I9" i="6"/>
  <c r="J7" i="6"/>
  <c r="F18" i="17" l="1"/>
  <c r="E17" i="32" s="1"/>
  <c r="F20" i="16"/>
  <c r="F27" i="16" s="1"/>
  <c r="K22" i="29"/>
  <c r="J24" i="29"/>
  <c r="K7" i="29"/>
  <c r="J9" i="29"/>
  <c r="G23" i="16"/>
  <c r="G25" i="16" s="1"/>
  <c r="F25" i="16"/>
  <c r="F12" i="21"/>
  <c r="J9" i="17"/>
  <c r="F19" i="17"/>
  <c r="E6" i="32"/>
  <c r="I3" i="32"/>
  <c r="J9" i="14"/>
  <c r="K7" i="14"/>
  <c r="G11" i="17"/>
  <c r="H9" i="30"/>
  <c r="I7" i="30"/>
  <c r="N109" i="10"/>
  <c r="N111" i="10" s="1"/>
  <c r="N16" i="17" s="1"/>
  <c r="O106" i="10"/>
  <c r="O109" i="10" s="1"/>
  <c r="O111" i="10" s="1"/>
  <c r="O16" i="17" s="1"/>
  <c r="O25" i="16" s="1"/>
  <c r="J23" i="12"/>
  <c r="J44" i="12"/>
  <c r="F13" i="26"/>
  <c r="F14" i="26" s="1"/>
  <c r="G101" i="10"/>
  <c r="G102" i="10" s="1"/>
  <c r="G17" i="17" s="1"/>
  <c r="G20" i="16" s="1"/>
  <c r="G27" i="16" s="1"/>
  <c r="N55" i="10"/>
  <c r="M58" i="10"/>
  <c r="M60" i="10" s="1"/>
  <c r="M63" i="10" s="1"/>
  <c r="L7" i="26"/>
  <c r="K9" i="26"/>
  <c r="H14" i="21"/>
  <c r="I14" i="21"/>
  <c r="F15" i="14"/>
  <c r="H18" i="10"/>
  <c r="I18" i="10"/>
  <c r="J89" i="10"/>
  <c r="J90" i="10" s="1"/>
  <c r="J14" i="17" s="1"/>
  <c r="J81" i="10"/>
  <c r="J82" i="10" s="1"/>
  <c r="J13" i="17" s="1"/>
  <c r="J36" i="10"/>
  <c r="J37" i="10" s="1"/>
  <c r="J40" i="10" s="1"/>
  <c r="J47" i="10"/>
  <c r="J51" i="10" s="1"/>
  <c r="H12" i="16"/>
  <c r="J22" i="10"/>
  <c r="J28" i="10"/>
  <c r="J29" i="10" s="1"/>
  <c r="J17" i="10"/>
  <c r="M7" i="21"/>
  <c r="N7" i="21" s="1"/>
  <c r="L9" i="21"/>
  <c r="K23" i="20"/>
  <c r="L7" i="20"/>
  <c r="K9" i="20"/>
  <c r="L9" i="19"/>
  <c r="M7" i="19"/>
  <c r="N7" i="19" s="1"/>
  <c r="G11" i="6"/>
  <c r="H15" i="6"/>
  <c r="G14" i="6"/>
  <c r="F13" i="6"/>
  <c r="G17" i="6"/>
  <c r="K9" i="17"/>
  <c r="L7" i="17"/>
  <c r="F44" i="6"/>
  <c r="M7" i="16"/>
  <c r="N7" i="16" s="1"/>
  <c r="L9" i="16"/>
  <c r="K7" i="12"/>
  <c r="J9" i="12"/>
  <c r="K9" i="15"/>
  <c r="L7" i="15"/>
  <c r="K9" i="33" s="1"/>
  <c r="K11" i="33" s="1"/>
  <c r="K9" i="10"/>
  <c r="L7" i="10"/>
  <c r="N7" i="5"/>
  <c r="N9" i="5" s="1"/>
  <c r="M7" i="9"/>
  <c r="N7" i="9" s="1"/>
  <c r="L9" i="9"/>
  <c r="K7" i="6"/>
  <c r="J9" i="6"/>
  <c r="L7" i="29" l="1"/>
  <c r="K9" i="29"/>
  <c r="L22" i="29"/>
  <c r="K24" i="29"/>
  <c r="H23" i="16"/>
  <c r="G29" i="16"/>
  <c r="G31" i="16" s="1"/>
  <c r="G39" i="16" s="1"/>
  <c r="F6" i="32"/>
  <c r="F7" i="32" s="1"/>
  <c r="G71" i="10" s="1"/>
  <c r="J3" i="32"/>
  <c r="K9" i="14"/>
  <c r="L7" i="14"/>
  <c r="E7" i="32"/>
  <c r="F71" i="10" s="1"/>
  <c r="J7" i="30"/>
  <c r="I9" i="30"/>
  <c r="O15" i="14"/>
  <c r="K23" i="12"/>
  <c r="K44" i="12"/>
  <c r="G12" i="21"/>
  <c r="G18" i="17"/>
  <c r="F17" i="32" s="1"/>
  <c r="I69" i="10"/>
  <c r="H69" i="10"/>
  <c r="O55" i="10"/>
  <c r="O58" i="10" s="1"/>
  <c r="O60" i="10" s="1"/>
  <c r="O63" i="10" s="1"/>
  <c r="N58" i="10"/>
  <c r="N60" i="10" s="1"/>
  <c r="N63" i="10" s="1"/>
  <c r="L9" i="26"/>
  <c r="M7" i="26"/>
  <c r="J14" i="21"/>
  <c r="G15" i="14"/>
  <c r="G17" i="15" s="1"/>
  <c r="E17" i="30" s="1"/>
  <c r="H25" i="16"/>
  <c r="J18" i="10"/>
  <c r="K89" i="10"/>
  <c r="K90" i="10" s="1"/>
  <c r="K14" i="17" s="1"/>
  <c r="K81" i="10"/>
  <c r="K82" i="10" s="1"/>
  <c r="K13" i="17" s="1"/>
  <c r="K36" i="10"/>
  <c r="K37" i="10" s="1"/>
  <c r="K40" i="10" s="1"/>
  <c r="K47" i="10"/>
  <c r="K51" i="10" s="1"/>
  <c r="O7" i="16"/>
  <c r="O9" i="16" s="1"/>
  <c r="N9" i="16"/>
  <c r="O7" i="21"/>
  <c r="O9" i="21" s="1"/>
  <c r="N9" i="21"/>
  <c r="O7" i="19"/>
  <c r="O9" i="19" s="1"/>
  <c r="N9" i="19"/>
  <c r="K22" i="10"/>
  <c r="K28" i="10"/>
  <c r="K29" i="10" s="1"/>
  <c r="K17" i="10"/>
  <c r="O7" i="9"/>
  <c r="O9" i="9" s="1"/>
  <c r="N9" i="9"/>
  <c r="M9" i="21"/>
  <c r="L23" i="20"/>
  <c r="M7" i="20"/>
  <c r="N7" i="20" s="1"/>
  <c r="L9" i="20"/>
  <c r="F17" i="15"/>
  <c r="D17" i="30" s="1"/>
  <c r="I12" i="16"/>
  <c r="M9" i="19"/>
  <c r="G44" i="6"/>
  <c r="G52" i="6" s="1"/>
  <c r="H17" i="6"/>
  <c r="G13" i="6"/>
  <c r="I15" i="6"/>
  <c r="H14" i="6"/>
  <c r="M7" i="17"/>
  <c r="L9" i="17"/>
  <c r="M9" i="16"/>
  <c r="L7" i="12"/>
  <c r="K9" i="12"/>
  <c r="M7" i="15"/>
  <c r="L9" i="15"/>
  <c r="M7" i="10"/>
  <c r="N7" i="10" s="1"/>
  <c r="L9" i="10"/>
  <c r="O7" i="5"/>
  <c r="O9" i="5" s="1"/>
  <c r="M9" i="9"/>
  <c r="K9" i="6"/>
  <c r="L7" i="6"/>
  <c r="M22" i="29" l="1"/>
  <c r="L24" i="29"/>
  <c r="M7" i="29"/>
  <c r="L9" i="29"/>
  <c r="I23" i="16"/>
  <c r="N7" i="15"/>
  <c r="M9" i="33" s="1"/>
  <c r="L9" i="33"/>
  <c r="L11" i="33" s="1"/>
  <c r="K3" i="32"/>
  <c r="L9" i="14"/>
  <c r="M7" i="14"/>
  <c r="G19" i="17"/>
  <c r="E8" i="32"/>
  <c r="F16" i="15"/>
  <c r="F8" i="32"/>
  <c r="G16" i="15"/>
  <c r="H11" i="17"/>
  <c r="N7" i="17"/>
  <c r="I11" i="17"/>
  <c r="J9" i="30"/>
  <c r="K7" i="30"/>
  <c r="H101" i="10"/>
  <c r="H102" i="10" s="1"/>
  <c r="H17" i="17" s="1"/>
  <c r="L44" i="12"/>
  <c r="G13" i="26"/>
  <c r="G14" i="26" s="1"/>
  <c r="J69" i="10"/>
  <c r="I101" i="10"/>
  <c r="I102" i="10" s="1"/>
  <c r="I17" i="17" s="1"/>
  <c r="I20" i="16" s="1"/>
  <c r="I27" i="16" s="1"/>
  <c r="M9" i="26"/>
  <c r="N7" i="26"/>
  <c r="K14" i="21"/>
  <c r="H15" i="14"/>
  <c r="H17" i="15" s="1"/>
  <c r="F17" i="30" s="1"/>
  <c r="K18" i="10"/>
  <c r="L89" i="10"/>
  <c r="L90" i="10" s="1"/>
  <c r="L14" i="17" s="1"/>
  <c r="L81" i="10"/>
  <c r="L82" i="10" s="1"/>
  <c r="L13" i="17" s="1"/>
  <c r="L36" i="10"/>
  <c r="L37" i="10" s="1"/>
  <c r="L40" i="10" s="1"/>
  <c r="L47" i="10"/>
  <c r="L51" i="10" s="1"/>
  <c r="O7" i="20"/>
  <c r="O9" i="20" s="1"/>
  <c r="N9" i="20"/>
  <c r="L22" i="10"/>
  <c r="L28" i="10"/>
  <c r="L29" i="10" s="1"/>
  <c r="L17" i="10"/>
  <c r="O7" i="10"/>
  <c r="O9" i="10" s="1"/>
  <c r="O47" i="10" s="1"/>
  <c r="N9" i="10"/>
  <c r="N47" i="10" s="1"/>
  <c r="M23" i="20"/>
  <c r="M9" i="20"/>
  <c r="I14" i="6"/>
  <c r="J12" i="16"/>
  <c r="H11" i="6"/>
  <c r="J15" i="6"/>
  <c r="H13" i="6"/>
  <c r="I17" i="6"/>
  <c r="M9" i="17"/>
  <c r="I11" i="6"/>
  <c r="M7" i="12"/>
  <c r="M44" i="12" s="1"/>
  <c r="L9" i="12"/>
  <c r="L23" i="12"/>
  <c r="M9" i="15"/>
  <c r="M9" i="10"/>
  <c r="M47" i="10" s="1"/>
  <c r="P7" i="5"/>
  <c r="P9" i="5" s="1"/>
  <c r="M7" i="6"/>
  <c r="L9" i="6"/>
  <c r="N9" i="15" l="1"/>
  <c r="O7" i="15"/>
  <c r="H12" i="21"/>
  <c r="H20" i="16"/>
  <c r="H27" i="16" s="1"/>
  <c r="H29" i="16" s="1"/>
  <c r="H31" i="16" s="1"/>
  <c r="H39" i="16" s="1"/>
  <c r="N7" i="29"/>
  <c r="M9" i="29"/>
  <c r="N22" i="29"/>
  <c r="M24" i="29"/>
  <c r="J23" i="16"/>
  <c r="J25" i="16" s="1"/>
  <c r="I29" i="16"/>
  <c r="I25" i="16"/>
  <c r="I31" i="16" s="1"/>
  <c r="I39" i="16" s="1"/>
  <c r="M11" i="33"/>
  <c r="O9" i="15"/>
  <c r="N9" i="33"/>
  <c r="N11" i="33" s="1"/>
  <c r="H6" i="32"/>
  <c r="H7" i="32" s="1"/>
  <c r="I71" i="10" s="1"/>
  <c r="N7" i="14"/>
  <c r="L3" i="32"/>
  <c r="M9" i="14"/>
  <c r="G6" i="32"/>
  <c r="J11" i="17"/>
  <c r="N9" i="17"/>
  <c r="O7" i="17"/>
  <c r="L7" i="30"/>
  <c r="K9" i="30"/>
  <c r="J101" i="10"/>
  <c r="J102" i="10" s="1"/>
  <c r="J17" i="17" s="1"/>
  <c r="H18" i="17"/>
  <c r="G17" i="32" s="1"/>
  <c r="I12" i="21"/>
  <c r="K69" i="10"/>
  <c r="I18" i="17"/>
  <c r="H17" i="32" s="1"/>
  <c r="N9" i="26"/>
  <c r="O7" i="26"/>
  <c r="O9" i="26" s="1"/>
  <c r="L14" i="21"/>
  <c r="L18" i="10"/>
  <c r="M89" i="10"/>
  <c r="M90" i="10" s="1"/>
  <c r="M14" i="17" s="1"/>
  <c r="M81" i="10"/>
  <c r="M82" i="10" s="1"/>
  <c r="M13" i="17" s="1"/>
  <c r="O81" i="10"/>
  <c r="O82" i="10" s="1"/>
  <c r="O13" i="17" s="1"/>
  <c r="O89" i="10"/>
  <c r="O90" i="10" s="1"/>
  <c r="O14" i="17" s="1"/>
  <c r="N89" i="10"/>
  <c r="N90" i="10" s="1"/>
  <c r="N14" i="17" s="1"/>
  <c r="N81" i="10"/>
  <c r="N82" i="10" s="1"/>
  <c r="N13" i="17" s="1"/>
  <c r="M36" i="10"/>
  <c r="M37" i="10" s="1"/>
  <c r="M40" i="10" s="1"/>
  <c r="M51" i="10"/>
  <c r="N36" i="10"/>
  <c r="N37" i="10" s="1"/>
  <c r="N40" i="10" s="1"/>
  <c r="N51" i="10"/>
  <c r="O36" i="10"/>
  <c r="O37" i="10" s="1"/>
  <c r="O40" i="10" s="1"/>
  <c r="O51" i="10"/>
  <c r="M9" i="12"/>
  <c r="N7" i="12"/>
  <c r="N44" i="12" s="1"/>
  <c r="N17" i="10"/>
  <c r="N22" i="10"/>
  <c r="N28" i="10"/>
  <c r="N29" i="10" s="1"/>
  <c r="M22" i="10"/>
  <c r="M28" i="10"/>
  <c r="M29" i="10" s="1"/>
  <c r="O17" i="10"/>
  <c r="O18" i="10" s="1"/>
  <c r="O22" i="10"/>
  <c r="O28" i="10"/>
  <c r="O29" i="10" s="1"/>
  <c r="M17" i="10"/>
  <c r="N23" i="20"/>
  <c r="O23" i="20" s="1"/>
  <c r="K12" i="16"/>
  <c r="H44" i="6"/>
  <c r="H52" i="6" s="1"/>
  <c r="K15" i="6"/>
  <c r="I13" i="6"/>
  <c r="J14" i="6"/>
  <c r="J17" i="6"/>
  <c r="I44" i="6"/>
  <c r="J11" i="6"/>
  <c r="M23" i="12"/>
  <c r="N7" i="6"/>
  <c r="N9" i="6" s="1"/>
  <c r="Q7" i="5"/>
  <c r="Q9" i="5" s="1"/>
  <c r="M9" i="6"/>
  <c r="J35" i="5"/>
  <c r="G22" i="5"/>
  <c r="H22" i="5"/>
  <c r="O22" i="29" l="1"/>
  <c r="O24" i="29" s="1"/>
  <c r="N24" i="29"/>
  <c r="O7" i="29"/>
  <c r="O9" i="29" s="1"/>
  <c r="N9" i="29"/>
  <c r="J12" i="21"/>
  <c r="J20" i="16"/>
  <c r="J27" i="16" s="1"/>
  <c r="K23" i="16"/>
  <c r="J31" i="16"/>
  <c r="J39" i="16" s="1"/>
  <c r="I15" i="14"/>
  <c r="I17" i="15" s="1"/>
  <c r="G17" i="30" s="1"/>
  <c r="J29" i="16"/>
  <c r="J18" i="17"/>
  <c r="I17" i="32" s="1"/>
  <c r="H19" i="17"/>
  <c r="M3" i="32"/>
  <c r="O7" i="14"/>
  <c r="N9" i="14"/>
  <c r="I6" i="32"/>
  <c r="I7" i="32" s="1"/>
  <c r="J71" i="10" s="1"/>
  <c r="I19" i="17"/>
  <c r="H8" i="32"/>
  <c r="I16" i="15"/>
  <c r="H13" i="26"/>
  <c r="H14" i="26" s="1"/>
  <c r="G7" i="32"/>
  <c r="H71" i="10" s="1"/>
  <c r="O9" i="17"/>
  <c r="K11" i="17"/>
  <c r="L9" i="30"/>
  <c r="M7" i="30"/>
  <c r="M9" i="30" s="1"/>
  <c r="K101" i="10"/>
  <c r="K102" i="10" s="1"/>
  <c r="K17" i="17" s="1"/>
  <c r="O69" i="10"/>
  <c r="L69" i="10"/>
  <c r="I13" i="26"/>
  <c r="I14" i="26" s="1"/>
  <c r="O14" i="21"/>
  <c r="N14" i="21"/>
  <c r="M14" i="21"/>
  <c r="J15" i="14"/>
  <c r="J17" i="15" s="1"/>
  <c r="H17" i="30" s="1"/>
  <c r="M18" i="10"/>
  <c r="N18" i="10"/>
  <c r="O7" i="12"/>
  <c r="O44" i="12" s="1"/>
  <c r="N9" i="12"/>
  <c r="L12" i="16"/>
  <c r="I52" i="6"/>
  <c r="L15" i="6"/>
  <c r="K17" i="6"/>
  <c r="K14" i="6"/>
  <c r="J13" i="6"/>
  <c r="J44" i="6"/>
  <c r="J52" i="6" s="1"/>
  <c r="K11" i="6"/>
  <c r="N23" i="12"/>
  <c r="G25" i="5"/>
  <c r="G26" i="5"/>
  <c r="H25" i="5"/>
  <c r="H26" i="5"/>
  <c r="K12" i="21" l="1"/>
  <c r="K20" i="16"/>
  <c r="K27" i="16" s="1"/>
  <c r="K29" i="16" s="1"/>
  <c r="K25" i="16"/>
  <c r="L23" i="16"/>
  <c r="L27" i="16"/>
  <c r="J13" i="26"/>
  <c r="J14" i="26" s="1"/>
  <c r="J19" i="17"/>
  <c r="O9" i="14"/>
  <c r="N3" i="32"/>
  <c r="J6" i="32"/>
  <c r="I8" i="32"/>
  <c r="J16" i="15"/>
  <c r="G8" i="32"/>
  <c r="H16" i="15"/>
  <c r="K18" i="17"/>
  <c r="J17" i="32" s="1"/>
  <c r="L11" i="17"/>
  <c r="O11" i="17"/>
  <c r="L101" i="10"/>
  <c r="L102" i="10" s="1"/>
  <c r="L17" i="17" s="1"/>
  <c r="L20" i="16" s="1"/>
  <c r="N69" i="10"/>
  <c r="M69" i="10"/>
  <c r="K15" i="14"/>
  <c r="K17" i="15" s="1"/>
  <c r="I17" i="30" s="1"/>
  <c r="L25" i="16"/>
  <c r="O9" i="12"/>
  <c r="O23" i="12"/>
  <c r="O101" i="10"/>
  <c r="O102" i="10" s="1"/>
  <c r="O17" i="17" s="1"/>
  <c r="O20" i="16" s="1"/>
  <c r="O27" i="16" s="1"/>
  <c r="O29" i="16" s="1"/>
  <c r="O31" i="16" s="1"/>
  <c r="O39" i="16" s="1"/>
  <c r="N12" i="16"/>
  <c r="M12" i="16"/>
  <c r="L17" i="6"/>
  <c r="N15" i="6"/>
  <c r="M15" i="6"/>
  <c r="K13" i="6"/>
  <c r="L14" i="6"/>
  <c r="K44" i="6"/>
  <c r="K52" i="6" s="1"/>
  <c r="C38" i="5"/>
  <c r="D38" i="5" s="1"/>
  <c r="C39" i="5"/>
  <c r="D39" i="5" s="1"/>
  <c r="K31" i="16" l="1"/>
  <c r="K39" i="16" s="1"/>
  <c r="N23" i="16"/>
  <c r="M23" i="16"/>
  <c r="M29" i="16" s="1"/>
  <c r="M27" i="16"/>
  <c r="L29" i="16"/>
  <c r="L31" i="16" s="1"/>
  <c r="L39" i="16" s="1"/>
  <c r="K6" i="32"/>
  <c r="K7" i="32" s="1"/>
  <c r="L71" i="10" s="1"/>
  <c r="N6" i="32"/>
  <c r="K19" i="17"/>
  <c r="K13" i="26"/>
  <c r="K14" i="26" s="1"/>
  <c r="J7" i="32"/>
  <c r="K71" i="10" s="1"/>
  <c r="N7" i="32"/>
  <c r="M11" i="17"/>
  <c r="L18" i="17"/>
  <c r="K17" i="32" s="1"/>
  <c r="L12" i="21"/>
  <c r="N101" i="10"/>
  <c r="N102" i="10" s="1"/>
  <c r="N17" i="17" s="1"/>
  <c r="N11" i="17"/>
  <c r="M101" i="10"/>
  <c r="M102" i="10" s="1"/>
  <c r="M17" i="17" s="1"/>
  <c r="M20" i="16" s="1"/>
  <c r="O12" i="21"/>
  <c r="O18" i="17"/>
  <c r="N17" i="32" s="1"/>
  <c r="L15" i="14"/>
  <c r="L17" i="15" s="1"/>
  <c r="J17" i="30" s="1"/>
  <c r="N25" i="16"/>
  <c r="M25" i="16"/>
  <c r="M31" i="16" s="1"/>
  <c r="M39" i="16" s="1"/>
  <c r="L11" i="6"/>
  <c r="L13" i="6"/>
  <c r="M17" i="6"/>
  <c r="M14" i="6"/>
  <c r="N17" i="6"/>
  <c r="N14" i="6"/>
  <c r="M11" i="6"/>
  <c r="C40" i="5"/>
  <c r="O16" i="15" l="1"/>
  <c r="O71" i="10"/>
  <c r="N12" i="21"/>
  <c r="N20" i="16"/>
  <c r="N27" i="16" s="1"/>
  <c r="N29" i="16"/>
  <c r="N31" i="16"/>
  <c r="N39" i="16" s="1"/>
  <c r="O19" i="17"/>
  <c r="M6" i="32"/>
  <c r="M7" i="32" s="1"/>
  <c r="L6" i="32"/>
  <c r="L19" i="17"/>
  <c r="J8" i="32"/>
  <c r="K16" i="15"/>
  <c r="K8" i="32"/>
  <c r="L16" i="15"/>
  <c r="L13" i="26"/>
  <c r="L14" i="26" s="1"/>
  <c r="N8" i="32"/>
  <c r="N18" i="17"/>
  <c r="M17" i="32" s="1"/>
  <c r="M12" i="21"/>
  <c r="M18" i="17"/>
  <c r="L17" i="32" s="1"/>
  <c r="O13" i="26"/>
  <c r="O14" i="26" s="1"/>
  <c r="N15" i="14"/>
  <c r="M15" i="14"/>
  <c r="M17" i="15" s="1"/>
  <c r="K17" i="30" s="1"/>
  <c r="L44" i="6"/>
  <c r="L52" i="6" s="1"/>
  <c r="N11" i="6"/>
  <c r="M13" i="6"/>
  <c r="N13" i="6"/>
  <c r="M44" i="6"/>
  <c r="N16" i="15" l="1"/>
  <c r="N71" i="10"/>
  <c r="N19" i="17"/>
  <c r="M8" i="32"/>
  <c r="M19" i="17"/>
  <c r="N13" i="26"/>
  <c r="N14" i="26" s="1"/>
  <c r="L7" i="32"/>
  <c r="M71" i="10" s="1"/>
  <c r="C6" i="32"/>
  <c r="M13" i="26"/>
  <c r="M14" i="26" s="1"/>
  <c r="N17" i="15"/>
  <c r="L17" i="30" s="1"/>
  <c r="O17" i="15"/>
  <c r="M17" i="30" s="1"/>
  <c r="M52" i="6"/>
  <c r="N44" i="6"/>
  <c r="N52" i="6" s="1"/>
  <c r="C7" i="32" l="1"/>
  <c r="C8" i="32" s="1"/>
  <c r="M16" i="15"/>
  <c r="L8" i="32"/>
  <c r="G35" i="5"/>
  <c r="D13" i="9" l="1"/>
  <c r="E10" i="9" s="1"/>
  <c r="D15" i="9"/>
  <c r="D16" i="9" s="1"/>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G21" i="6" s="1"/>
  <c r="G45" i="6" s="1"/>
  <c r="G49" i="6" s="1"/>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J45" i="6" l="1"/>
  <c r="J49" i="6" s="1"/>
  <c r="E30" i="15" l="1"/>
  <c r="F16" i="26" l="1"/>
  <c r="F17" i="26" s="1"/>
  <c r="F19" i="26" s="1"/>
  <c r="F42" i="17"/>
  <c r="F11" i="21"/>
  <c r="F13" i="21" s="1"/>
  <c r="F18" i="16"/>
  <c r="F34" i="16" s="1"/>
  <c r="F36" i="16" s="1"/>
  <c r="F16" i="21" l="1"/>
  <c r="F17" i="21"/>
  <c r="F18" i="21" s="1"/>
  <c r="F15" i="21"/>
  <c r="F20" i="26"/>
  <c r="F33" i="14"/>
  <c r="F38" i="16"/>
  <c r="F26" i="15" l="1"/>
  <c r="D15" i="30" s="1"/>
  <c r="F23" i="26"/>
  <c r="G11" i="26" s="1"/>
  <c r="F72" i="10"/>
  <c r="F21" i="26"/>
  <c r="F27" i="26" l="1"/>
  <c r="F43" i="17"/>
  <c r="F47" i="17" s="1"/>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34" i="16" s="1"/>
  <c r="G36" i="16" s="1"/>
  <c r="H18" i="16"/>
  <c r="H34" i="16" s="1"/>
  <c r="H36" i="16" s="1"/>
  <c r="I18" i="16"/>
  <c r="I34" i="16" s="1"/>
  <c r="I36" i="16" s="1"/>
  <c r="I33" i="14" s="1"/>
  <c r="J18" i="16"/>
  <c r="J34" i="16" s="1"/>
  <c r="J36" i="16" s="1"/>
  <c r="K18" i="16"/>
  <c r="K34" i="16" s="1"/>
  <c r="K36" i="16" s="1"/>
  <c r="L18" i="16"/>
  <c r="L34" i="16" s="1"/>
  <c r="L36" i="16" s="1"/>
  <c r="M18" i="16"/>
  <c r="M34" i="16" s="1"/>
  <c r="M36" i="16" s="1"/>
  <c r="M33" i="14" s="1"/>
  <c r="N18" i="16"/>
  <c r="N34" i="16" s="1"/>
  <c r="N36" i="16" s="1"/>
  <c r="O18" i="16"/>
  <c r="O34" i="16" s="1"/>
  <c r="O36" i="16" s="1"/>
  <c r="H72" i="10" l="1"/>
  <c r="N50" i="17"/>
  <c r="N28" i="21" s="1"/>
  <c r="I50" i="17"/>
  <c r="I28" i="21" s="1"/>
  <c r="J15" i="21"/>
  <c r="J17" i="21"/>
  <c r="J18" i="21" s="1"/>
  <c r="J16" i="21"/>
  <c r="M50" i="17"/>
  <c r="M28" i="21" s="1"/>
  <c r="J50" i="17"/>
  <c r="J28" i="21" s="1"/>
  <c r="J19" i="26"/>
  <c r="F22" i="21"/>
  <c r="O50" i="17"/>
  <c r="O28" i="21" s="1"/>
  <c r="O19" i="26"/>
  <c r="G19" i="26"/>
  <c r="G20" i="26" s="1"/>
  <c r="N19" i="26"/>
  <c r="M15" i="21"/>
  <c r="M16" i="21"/>
  <c r="M17" i="21"/>
  <c r="M18" i="21" s="1"/>
  <c r="I16" i="21"/>
  <c r="K50" i="17"/>
  <c r="K28" i="21" s="1"/>
  <c r="I17" i="21"/>
  <c r="I18" i="21" s="1"/>
  <c r="N17" i="21"/>
  <c r="N18" i="21" s="1"/>
  <c r="N16" i="21"/>
  <c r="H33" i="14"/>
  <c r="H38" i="16"/>
  <c r="L15" i="21"/>
  <c r="L17" i="21"/>
  <c r="L18" i="21" s="1"/>
  <c r="L16" i="21"/>
  <c r="H17" i="21"/>
  <c r="H18" i="21" s="1"/>
  <c r="H15" i="21"/>
  <c r="H16" i="21"/>
  <c r="L33" i="14"/>
  <c r="L38" i="16"/>
  <c r="M19" i="26"/>
  <c r="O17" i="21"/>
  <c r="O18" i="21" s="1"/>
  <c r="K17" i="21"/>
  <c r="K18" i="21" s="1"/>
  <c r="G17" i="21"/>
  <c r="G18" i="21" s="1"/>
  <c r="L50" i="17"/>
  <c r="L28" i="21" s="1"/>
  <c r="H50" i="17"/>
  <c r="H28" i="21" s="1"/>
  <c r="O16" i="21"/>
  <c r="K16" i="21"/>
  <c r="G16" i="21"/>
  <c r="O33" i="14"/>
  <c r="O38" i="16"/>
  <c r="K33" i="14"/>
  <c r="K38" i="16"/>
  <c r="G33" i="14"/>
  <c r="G38" i="16"/>
  <c r="J33" i="14"/>
  <c r="J38" i="16"/>
  <c r="N33" i="14"/>
  <c r="N38" i="16"/>
  <c r="M38" i="16"/>
  <c r="I38" i="16"/>
  <c r="G42" i="21" l="1"/>
  <c r="G40" i="16"/>
  <c r="G43" i="16" s="1"/>
  <c r="O42" i="21"/>
  <c r="O40" i="16"/>
  <c r="O43" i="16" s="1"/>
  <c r="K42" i="21"/>
  <c r="K40" i="16"/>
  <c r="K43" i="16" s="1"/>
  <c r="N42" i="21"/>
  <c r="N40" i="16"/>
  <c r="N43" i="16" s="1"/>
  <c r="I42" i="21"/>
  <c r="I40" i="16"/>
  <c r="I43" i="16" s="1"/>
  <c r="M42" i="21"/>
  <c r="M40" i="16"/>
  <c r="M43" i="16" s="1"/>
  <c r="H42" i="21"/>
  <c r="H40" i="16"/>
  <c r="H43" i="16" s="1"/>
  <c r="J42" i="21"/>
  <c r="J40" i="16"/>
  <c r="J43" i="16" s="1"/>
  <c r="L42" i="21"/>
  <c r="L40" i="16"/>
  <c r="L43" i="16" s="1"/>
  <c r="J72" i="10"/>
  <c r="J26" i="15"/>
  <c r="H15" i="30" s="1"/>
  <c r="N26" i="15"/>
  <c r="L15" i="30" s="1"/>
  <c r="G26" i="15"/>
  <c r="E15" i="30" s="1"/>
  <c r="L72" i="10"/>
  <c r="M26" i="15"/>
  <c r="K15" i="30" s="1"/>
  <c r="I26" i="15"/>
  <c r="G15" i="30" s="1"/>
  <c r="K72" i="10"/>
  <c r="N72" i="10"/>
  <c r="H26" i="15"/>
  <c r="F15" i="30" s="1"/>
  <c r="G23" i="26"/>
  <c r="H11" i="26" s="1"/>
  <c r="G72" i="10"/>
  <c r="L26" i="15"/>
  <c r="J15" i="30" s="1"/>
  <c r="O72" i="10"/>
  <c r="M72" i="10"/>
  <c r="I72" i="10"/>
  <c r="G21" i="26"/>
  <c r="K26" i="15"/>
  <c r="I15" i="30" s="1"/>
  <c r="O26" i="15"/>
  <c r="M15" i="30" s="1"/>
  <c r="H44" i="16" l="1"/>
  <c r="H45" i="16" s="1"/>
  <c r="H41" i="16"/>
  <c r="H14" i="20" s="1"/>
  <c r="F29" i="21"/>
  <c r="G27" i="26"/>
  <c r="G43" i="17"/>
  <c r="L41" i="16"/>
  <c r="L14" i="20" s="1"/>
  <c r="L44" i="16"/>
  <c r="H17" i="14"/>
  <c r="H46" i="16"/>
  <c r="H24" i="17" s="1"/>
  <c r="H20" i="26"/>
  <c r="G44" i="16"/>
  <c r="G45" i="16" s="1"/>
  <c r="M41" i="16"/>
  <c r="M14" i="20" s="1"/>
  <c r="M44" i="16"/>
  <c r="M45" i="16" s="1"/>
  <c r="K44" i="16"/>
  <c r="K45" i="16" s="1"/>
  <c r="K41" i="16"/>
  <c r="K14" i="20" s="1"/>
  <c r="I41" i="16"/>
  <c r="I14" i="20" s="1"/>
  <c r="I44" i="16"/>
  <c r="I45" i="16" s="1"/>
  <c r="O44" i="16"/>
  <c r="O45" i="16" s="1"/>
  <c r="O41" i="16"/>
  <c r="O14" i="20" s="1"/>
  <c r="N41" i="16"/>
  <c r="N14" i="20" s="1"/>
  <c r="N44" i="16"/>
  <c r="N45" i="16" s="1"/>
  <c r="J41" i="16"/>
  <c r="J14" i="20" s="1"/>
  <c r="J44" i="16"/>
  <c r="J45" i="16" s="1"/>
  <c r="L45" i="16" l="1"/>
  <c r="L17" i="14" s="1"/>
  <c r="G47" i="17"/>
  <c r="G22" i="21" s="1"/>
  <c r="L46" i="16"/>
  <c r="L24" i="17" s="1"/>
  <c r="L15" i="19" s="1"/>
  <c r="H21" i="26"/>
  <c r="N17" i="14"/>
  <c r="N46" i="16"/>
  <c r="N24" i="17" s="1"/>
  <c r="J17" i="14"/>
  <c r="J46" i="16"/>
  <c r="J24" i="17" s="1"/>
  <c r="K17" i="14"/>
  <c r="K46" i="16"/>
  <c r="K24" i="17" s="1"/>
  <c r="H15" i="19"/>
  <c r="H12" i="19"/>
  <c r="G17" i="14"/>
  <c r="G46" i="16"/>
  <c r="G24" i="17" s="1"/>
  <c r="I17" i="14"/>
  <c r="I46" i="16"/>
  <c r="I24" i="17" s="1"/>
  <c r="O17" i="14"/>
  <c r="O46" i="16"/>
  <c r="O24" i="17" s="1"/>
  <c r="H23" i="26"/>
  <c r="M17" i="14"/>
  <c r="M46" i="16"/>
  <c r="M24" i="17" s="1"/>
  <c r="H43" i="17" l="1"/>
  <c r="L12" i="19"/>
  <c r="J12" i="19"/>
  <c r="J15" i="19"/>
  <c r="O15" i="19"/>
  <c r="O17" i="19" s="1"/>
  <c r="O12" i="19"/>
  <c r="O25" i="17"/>
  <c r="M14" i="30" s="1"/>
  <c r="M15" i="19"/>
  <c r="M12" i="19"/>
  <c r="G15" i="19"/>
  <c r="G12" i="19"/>
  <c r="N12" i="19"/>
  <c r="N15" i="19"/>
  <c r="N17" i="19" s="1"/>
  <c r="N25" i="17"/>
  <c r="L14" i="30" s="1"/>
  <c r="I15" i="19"/>
  <c r="I12" i="19"/>
  <c r="K15" i="19"/>
  <c r="K12" i="19"/>
  <c r="I11" i="26"/>
  <c r="H27" i="26"/>
  <c r="H47" i="17" l="1"/>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E18" i="32" l="1"/>
  <c r="E19" i="32"/>
  <c r="F22" i="15" l="1"/>
  <c r="D16" i="30" s="1"/>
  <c r="C16" i="32"/>
  <c r="E20" i="32"/>
  <c r="G18" i="32"/>
  <c r="G19" i="32"/>
  <c r="I18" i="32"/>
  <c r="I19" i="32"/>
  <c r="M18" i="32"/>
  <c r="M19" i="32"/>
  <c r="N18" i="32"/>
  <c r="N19" i="32"/>
  <c r="J19" i="32"/>
  <c r="J18" i="32"/>
  <c r="F18" i="32"/>
  <c r="F19" i="32"/>
  <c r="K18" i="32"/>
  <c r="K19" i="32"/>
  <c r="L18" i="32"/>
  <c r="L19" i="32"/>
  <c r="H19" i="32"/>
  <c r="H18" i="32"/>
  <c r="L22" i="15" l="1"/>
  <c r="J16" i="30" s="1"/>
  <c r="H22" i="15"/>
  <c r="F16" i="30" s="1"/>
  <c r="I22" i="15"/>
  <c r="G16" i="30" s="1"/>
  <c r="K22" i="15"/>
  <c r="I16" i="30" s="1"/>
  <c r="N22" i="15"/>
  <c r="L16" i="30" s="1"/>
  <c r="M22" i="15"/>
  <c r="K16" i="30" s="1"/>
  <c r="G22" i="15"/>
  <c r="E16" i="30" s="1"/>
  <c r="O22" i="15"/>
  <c r="M16" i="30" s="1"/>
  <c r="J22" i="15"/>
  <c r="H16" i="30" s="1"/>
  <c r="L20" i="32"/>
  <c r="F20" i="32"/>
  <c r="K20" i="32"/>
  <c r="M20" i="32"/>
  <c r="I20" i="32"/>
  <c r="H20" i="32"/>
  <c r="J20" i="32"/>
  <c r="N20" i="32"/>
  <c r="G20" i="32"/>
  <c r="C11" i="32" l="1"/>
  <c r="C12" i="32"/>
  <c r="L32" i="30"/>
  <c r="M32" i="30"/>
  <c r="C32" i="30"/>
  <c r="F29" i="16"/>
  <c r="F31" i="16" s="1"/>
  <c r="F39" i="16" s="1"/>
  <c r="F42" i="21" l="1"/>
  <c r="F43" i="21" s="1"/>
  <c r="F40" i="16"/>
  <c r="F43" i="16" l="1"/>
  <c r="D20" i="8" s="1"/>
  <c r="F41" i="16"/>
  <c r="F14" i="20" s="1"/>
  <c r="F44" i="16"/>
  <c r="F45" i="16" s="1"/>
  <c r="G41" i="16"/>
  <c r="G14" i="20" s="1"/>
  <c r="F46" i="16" l="1"/>
  <c r="F24" i="17" s="1"/>
  <c r="F17" i="14"/>
  <c r="F14" i="15" s="1"/>
  <c r="D31" i="30" s="1"/>
  <c r="F15" i="19" l="1"/>
  <c r="F12" i="19"/>
  <c r="E11" i="14" l="1"/>
  <c r="F11" i="14"/>
  <c r="G11" i="14"/>
  <c r="H11" i="14"/>
  <c r="I11" i="14"/>
  <c r="J11" i="14"/>
  <c r="K11" i="14"/>
  <c r="L11" i="14"/>
  <c r="M11" i="14"/>
  <c r="N11" i="14"/>
  <c r="O11" i="14"/>
  <c r="F12" i="14"/>
  <c r="G12" i="14"/>
  <c r="H12" i="14"/>
  <c r="I12" i="14"/>
  <c r="J12" i="14"/>
  <c r="K12" i="14"/>
  <c r="L12" i="14"/>
  <c r="M12" i="14"/>
  <c r="N12" i="14"/>
  <c r="O12" i="14"/>
  <c r="E13" i="14"/>
  <c r="F13" i="14"/>
  <c r="G13" i="14"/>
  <c r="H13" i="14"/>
  <c r="I13" i="14"/>
  <c r="J13" i="14"/>
  <c r="K13" i="14"/>
  <c r="L13" i="14"/>
  <c r="M13" i="14"/>
  <c r="N13" i="14"/>
  <c r="O13" i="14"/>
  <c r="E16" i="14"/>
  <c r="F16" i="14"/>
  <c r="G16" i="14"/>
  <c r="H16" i="14"/>
  <c r="I16" i="14"/>
  <c r="J16" i="14"/>
  <c r="K16" i="14"/>
  <c r="L16" i="14"/>
  <c r="E18" i="14"/>
  <c r="F18" i="14"/>
  <c r="G18" i="14"/>
  <c r="H18" i="14"/>
  <c r="I18" i="14"/>
  <c r="J18" i="14"/>
  <c r="K18" i="14"/>
  <c r="L18" i="14"/>
  <c r="M18" i="14"/>
  <c r="N18" i="14"/>
  <c r="O18" i="14"/>
  <c r="E21" i="14"/>
  <c r="F21" i="14"/>
  <c r="G21" i="14"/>
  <c r="H21" i="14"/>
  <c r="I21" i="14"/>
  <c r="J21" i="14"/>
  <c r="K21" i="14"/>
  <c r="L21" i="14"/>
  <c r="M21" i="14"/>
  <c r="N21" i="14"/>
  <c r="O21" i="14"/>
  <c r="E22" i="14"/>
  <c r="F22" i="14"/>
  <c r="G22" i="14"/>
  <c r="H22" i="14"/>
  <c r="I22" i="14"/>
  <c r="J22" i="14"/>
  <c r="K22" i="14"/>
  <c r="L22" i="14"/>
  <c r="M22" i="14"/>
  <c r="N22" i="14"/>
  <c r="O22" i="14"/>
  <c r="E23" i="14"/>
  <c r="F23" i="14"/>
  <c r="G23" i="14"/>
  <c r="H23" i="14"/>
  <c r="I23" i="14"/>
  <c r="J23" i="14"/>
  <c r="K23" i="14"/>
  <c r="L23" i="14"/>
  <c r="M23" i="14"/>
  <c r="N23" i="14"/>
  <c r="O23" i="14"/>
  <c r="E24" i="14"/>
  <c r="F24" i="14"/>
  <c r="G24" i="14"/>
  <c r="H24" i="14"/>
  <c r="I24" i="14"/>
  <c r="J24" i="14"/>
  <c r="K24" i="14"/>
  <c r="L24" i="14"/>
  <c r="M24" i="14"/>
  <c r="N24" i="14"/>
  <c r="O24" i="14"/>
  <c r="E25" i="14"/>
  <c r="F25" i="14"/>
  <c r="G25" i="14"/>
  <c r="H25" i="14"/>
  <c r="I25" i="14"/>
  <c r="J25" i="14"/>
  <c r="K25" i="14"/>
  <c r="L25" i="14"/>
  <c r="M25" i="14"/>
  <c r="N25" i="14"/>
  <c r="O25" i="14"/>
  <c r="E26" i="14"/>
  <c r="F26" i="14"/>
  <c r="G26" i="14"/>
  <c r="H26" i="14"/>
  <c r="I26" i="14"/>
  <c r="J26" i="14"/>
  <c r="K26" i="14"/>
  <c r="L26" i="14"/>
  <c r="M26" i="14"/>
  <c r="N26" i="14"/>
  <c r="O26" i="14"/>
  <c r="F27" i="14"/>
  <c r="G27" i="14"/>
  <c r="H27" i="14"/>
  <c r="I27" i="14"/>
  <c r="J27" i="14"/>
  <c r="K27" i="14"/>
  <c r="L27" i="14"/>
  <c r="M27" i="14"/>
  <c r="N27" i="14"/>
  <c r="O27" i="14"/>
  <c r="E28" i="14"/>
  <c r="F28" i="14"/>
  <c r="G28" i="14"/>
  <c r="H28" i="14"/>
  <c r="I28" i="14"/>
  <c r="J28" i="14"/>
  <c r="K28" i="14"/>
  <c r="L28" i="14"/>
  <c r="M28" i="14"/>
  <c r="N28" i="14"/>
  <c r="O28" i="14"/>
  <c r="F29" i="14"/>
  <c r="G29" i="14"/>
  <c r="H29" i="14"/>
  <c r="I29" i="14"/>
  <c r="J29" i="14"/>
  <c r="K29" i="14"/>
  <c r="L29" i="14"/>
  <c r="M29" i="14"/>
  <c r="N29" i="14"/>
  <c r="O29" i="14"/>
  <c r="E30" i="14"/>
  <c r="F30" i="14"/>
  <c r="G30" i="14"/>
  <c r="E34" i="14"/>
  <c r="F34" i="14"/>
  <c r="G34" i="14"/>
  <c r="H34" i="14"/>
  <c r="I34" i="14"/>
  <c r="J34" i="14"/>
  <c r="K34" i="14"/>
  <c r="L34" i="14"/>
  <c r="M34" i="14"/>
  <c r="N34" i="14"/>
  <c r="O34" i="14"/>
  <c r="E36" i="14"/>
  <c r="F36" i="14"/>
  <c r="G36" i="14"/>
  <c r="H36" i="14"/>
  <c r="I36" i="14"/>
  <c r="J36" i="14"/>
  <c r="K36" i="14"/>
  <c r="L36" i="14"/>
  <c r="M36" i="14"/>
  <c r="N36" i="14"/>
  <c r="O36" i="14"/>
  <c r="E38" i="14"/>
  <c r="F38" i="14"/>
  <c r="G38" i="14"/>
  <c r="H38" i="14"/>
  <c r="I38" i="14"/>
  <c r="J38" i="14"/>
  <c r="K38" i="14"/>
  <c r="L38" i="14"/>
  <c r="M38" i="14"/>
  <c r="N38" i="14"/>
  <c r="O38" i="14"/>
  <c r="D12" i="30"/>
  <c r="E12" i="30"/>
  <c r="F12" i="30"/>
  <c r="G12" i="30"/>
  <c r="H12" i="30"/>
  <c r="I12" i="30"/>
  <c r="J12" i="30"/>
  <c r="K12" i="30"/>
  <c r="L12" i="30"/>
  <c r="M12" i="30"/>
  <c r="D13" i="30"/>
  <c r="E13" i="30"/>
  <c r="F13" i="30"/>
  <c r="G13" i="30"/>
  <c r="H13" i="30"/>
  <c r="I13" i="30"/>
  <c r="J13" i="30"/>
  <c r="K13" i="30"/>
  <c r="L13" i="30"/>
  <c r="M13" i="30"/>
  <c r="D14" i="30"/>
  <c r="E14" i="30"/>
  <c r="F14" i="30"/>
  <c r="G14" i="30"/>
  <c r="H14" i="30"/>
  <c r="I14" i="30"/>
  <c r="J14" i="30"/>
  <c r="K14" i="30"/>
  <c r="C16" i="30"/>
  <c r="C18" i="30"/>
  <c r="D18" i="30"/>
  <c r="E18" i="30"/>
  <c r="F18" i="30"/>
  <c r="G18" i="30"/>
  <c r="H18" i="30"/>
  <c r="I18" i="30"/>
  <c r="J18" i="30"/>
  <c r="K18" i="30"/>
  <c r="L18" i="30"/>
  <c r="M18" i="30"/>
  <c r="C19" i="30"/>
  <c r="D19" i="30"/>
  <c r="E19" i="30"/>
  <c r="F19" i="30"/>
  <c r="G19" i="30"/>
  <c r="H19" i="30"/>
  <c r="I19" i="30"/>
  <c r="J19" i="30"/>
  <c r="K19" i="30"/>
  <c r="L19" i="30"/>
  <c r="M19" i="30"/>
  <c r="D20" i="30"/>
  <c r="E20" i="30"/>
  <c r="F20" i="30"/>
  <c r="G20" i="30"/>
  <c r="H20" i="30"/>
  <c r="I20" i="30"/>
  <c r="J20" i="30"/>
  <c r="K20" i="30"/>
  <c r="L20" i="30"/>
  <c r="M20" i="30"/>
  <c r="C21" i="30"/>
  <c r="D21" i="30"/>
  <c r="E21" i="30"/>
  <c r="F21" i="30"/>
  <c r="G21" i="30"/>
  <c r="H21" i="30"/>
  <c r="I21" i="30"/>
  <c r="J21" i="30"/>
  <c r="K21" i="30"/>
  <c r="L21" i="30"/>
  <c r="M21" i="30"/>
  <c r="C24" i="30"/>
  <c r="D24" i="30"/>
  <c r="E24" i="30"/>
  <c r="F24" i="30"/>
  <c r="G24" i="30"/>
  <c r="H24" i="30"/>
  <c r="I24" i="30"/>
  <c r="J24" i="30"/>
  <c r="K24" i="30"/>
  <c r="L24" i="30"/>
  <c r="M24" i="30"/>
  <c r="C26" i="30"/>
  <c r="D26" i="30"/>
  <c r="E26" i="30"/>
  <c r="F26" i="30"/>
  <c r="G26" i="30"/>
  <c r="H26" i="30"/>
  <c r="I26" i="30"/>
  <c r="J26" i="30"/>
  <c r="K26" i="30"/>
  <c r="L26" i="30"/>
  <c r="M26" i="30"/>
  <c r="C29" i="30"/>
  <c r="D29" i="30"/>
  <c r="E29" i="30"/>
  <c r="F29" i="30"/>
  <c r="G29" i="30"/>
  <c r="H29" i="30"/>
  <c r="I29" i="30"/>
  <c r="J29" i="30"/>
  <c r="K29" i="30"/>
  <c r="L29" i="30"/>
  <c r="M29" i="30"/>
  <c r="C30" i="30"/>
  <c r="D30" i="30"/>
  <c r="E30" i="30"/>
  <c r="F30" i="30"/>
  <c r="G30" i="30"/>
  <c r="H30" i="30"/>
  <c r="I30" i="30"/>
  <c r="J30" i="30"/>
  <c r="K30" i="30"/>
  <c r="D32" i="30"/>
  <c r="E32" i="30"/>
  <c r="F32" i="30"/>
  <c r="G32" i="30"/>
  <c r="H32" i="30"/>
  <c r="I32" i="30"/>
  <c r="J32" i="30"/>
  <c r="K32" i="30"/>
  <c r="C33" i="30"/>
  <c r="D33" i="30"/>
  <c r="E33" i="30"/>
  <c r="F33" i="30"/>
  <c r="G33" i="30"/>
  <c r="H33" i="30"/>
  <c r="I33" i="30"/>
  <c r="J33" i="30"/>
  <c r="K33" i="30"/>
  <c r="L33" i="30"/>
  <c r="M33" i="30"/>
  <c r="C35" i="30"/>
  <c r="D35" i="30"/>
  <c r="E35" i="30"/>
  <c r="F35" i="30"/>
  <c r="G35" i="30"/>
  <c r="H35" i="30"/>
  <c r="I35" i="30"/>
  <c r="J35" i="30"/>
  <c r="K35" i="30"/>
  <c r="L35" i="30"/>
  <c r="M35" i="30"/>
  <c r="D36" i="30"/>
  <c r="E36" i="30"/>
  <c r="F36" i="30"/>
  <c r="G36" i="30"/>
  <c r="H36" i="30"/>
  <c r="I36" i="30"/>
  <c r="J36" i="30"/>
  <c r="K36" i="30"/>
  <c r="L36" i="30"/>
  <c r="M36" i="30"/>
  <c r="C37" i="30"/>
  <c r="D37" i="30"/>
  <c r="E37" i="30"/>
  <c r="F37" i="30"/>
  <c r="G37" i="30"/>
  <c r="H37" i="30"/>
  <c r="I37" i="30"/>
  <c r="J37" i="30"/>
  <c r="K37" i="30"/>
  <c r="L37" i="30"/>
  <c r="M37"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E12" i="15"/>
  <c r="F12" i="15"/>
  <c r="G12" i="15"/>
  <c r="H12" i="15"/>
  <c r="I12" i="15"/>
  <c r="J12" i="15"/>
  <c r="K12" i="15"/>
  <c r="L12" i="15"/>
  <c r="M12" i="15"/>
  <c r="N12" i="15"/>
  <c r="O12" i="15"/>
  <c r="E13" i="15"/>
  <c r="E18" i="15"/>
  <c r="F18" i="15"/>
  <c r="G18" i="15"/>
  <c r="H18" i="15"/>
  <c r="I18" i="15"/>
  <c r="J18" i="15"/>
  <c r="K18" i="15"/>
  <c r="L18" i="15"/>
  <c r="M18" i="15"/>
  <c r="N18" i="15"/>
  <c r="O18" i="15"/>
  <c r="E21" i="15"/>
  <c r="F21" i="15"/>
  <c r="G21" i="15"/>
  <c r="H21" i="15"/>
  <c r="I21" i="15"/>
  <c r="J21" i="15"/>
  <c r="K21" i="15"/>
  <c r="L21" i="15"/>
  <c r="M21" i="15"/>
  <c r="N21" i="15"/>
  <c r="O21" i="15"/>
  <c r="E22" i="15"/>
  <c r="E23" i="15"/>
  <c r="F23" i="15"/>
  <c r="G23" i="15"/>
  <c r="H23" i="15"/>
  <c r="I23" i="15"/>
  <c r="J23" i="15"/>
  <c r="K23" i="15"/>
  <c r="L23" i="15"/>
  <c r="M23" i="15"/>
  <c r="N23" i="15"/>
  <c r="O23" i="15"/>
  <c r="F25" i="15"/>
  <c r="G25" i="15"/>
  <c r="H25" i="15"/>
  <c r="I25" i="15"/>
  <c r="J25" i="15"/>
  <c r="K25" i="15"/>
  <c r="L25" i="15"/>
  <c r="M25" i="15"/>
  <c r="E28" i="15"/>
  <c r="F28" i="15"/>
  <c r="G28" i="15"/>
  <c r="H28" i="15"/>
  <c r="I28" i="15"/>
  <c r="J28" i="15"/>
  <c r="K28" i="15"/>
  <c r="L28" i="15"/>
  <c r="M28" i="15"/>
  <c r="N28" i="15"/>
  <c r="O28" i="15"/>
  <c r="F30" i="15"/>
  <c r="G30" i="15"/>
  <c r="H30" i="15"/>
  <c r="I30" i="15"/>
  <c r="J30" i="15"/>
  <c r="K30" i="15"/>
  <c r="L30" i="15"/>
  <c r="M30" i="15"/>
  <c r="N30" i="15"/>
  <c r="O30" i="15"/>
  <c r="E31" i="15"/>
  <c r="F31" i="15"/>
  <c r="G31" i="15"/>
  <c r="H31" i="15"/>
  <c r="I31" i="15"/>
  <c r="J31" i="15"/>
  <c r="K31" i="15"/>
  <c r="L31" i="15"/>
  <c r="M31" i="15"/>
  <c r="N31" i="15"/>
  <c r="O31" i="15"/>
  <c r="E32" i="15"/>
  <c r="F32" i="15"/>
  <c r="G32" i="15"/>
  <c r="H32" i="15"/>
  <c r="I32" i="15"/>
  <c r="J32" i="15"/>
  <c r="K32" i="15"/>
  <c r="L32" i="15"/>
  <c r="M32" i="15"/>
  <c r="N32" i="15"/>
  <c r="O32" i="15"/>
  <c r="C13" i="32"/>
  <c r="D13" i="32"/>
  <c r="C18" i="32"/>
  <c r="D18" i="32"/>
  <c r="C19" i="32"/>
  <c r="D19" i="32"/>
  <c r="C20" i="32"/>
  <c r="D20" i="32"/>
  <c r="C22" i="32"/>
  <c r="D22" i="32"/>
  <c r="E22" i="32"/>
  <c r="F22" i="32"/>
  <c r="G22" i="32"/>
  <c r="H22" i="32"/>
  <c r="I22" i="32"/>
  <c r="J22" i="32"/>
  <c r="K22" i="32"/>
  <c r="L22" i="32"/>
  <c r="M22" i="32"/>
  <c r="N22" i="32"/>
  <c r="F10" i="9"/>
  <c r="G10" i="9"/>
  <c r="H10" i="9"/>
  <c r="I10" i="9"/>
  <c r="J10" i="9"/>
  <c r="K10" i="9"/>
  <c r="L10" i="9"/>
  <c r="M10" i="9"/>
  <c r="N10" i="9"/>
  <c r="O10" i="9"/>
  <c r="E11" i="9"/>
  <c r="F12" i="9"/>
  <c r="G12" i="9"/>
  <c r="H12" i="9"/>
  <c r="I12" i="9"/>
  <c r="J12" i="9"/>
  <c r="K12" i="9"/>
  <c r="L12" i="9"/>
  <c r="M12" i="9"/>
  <c r="E13" i="9"/>
  <c r="F13" i="9"/>
  <c r="G13" i="9"/>
  <c r="H13" i="9"/>
  <c r="I13" i="9"/>
  <c r="J13" i="9"/>
  <c r="K13" i="9"/>
  <c r="L13" i="9"/>
  <c r="M13" i="9"/>
  <c r="N13" i="9"/>
  <c r="O13" i="9"/>
  <c r="E14" i="9"/>
  <c r="F14" i="9"/>
  <c r="G14" i="9"/>
  <c r="H14" i="9"/>
  <c r="I14" i="9"/>
  <c r="J14" i="9"/>
  <c r="K14" i="9"/>
  <c r="L14" i="9"/>
  <c r="M14" i="9"/>
  <c r="E15"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D46" i="9"/>
  <c r="E46" i="9"/>
  <c r="F46" i="9"/>
  <c r="C47" i="9"/>
  <c r="D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D138" i="9"/>
  <c r="E138" i="9"/>
  <c r="F138" i="9"/>
  <c r="C139" i="9"/>
  <c r="D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E15" i="20"/>
  <c r="F15" i="20"/>
  <c r="G15" i="20"/>
  <c r="H15" i="20"/>
  <c r="I15" i="20"/>
  <c r="J15" i="20"/>
  <c r="K15" i="20"/>
  <c r="L15" i="20"/>
  <c r="M15" i="20"/>
  <c r="N15" i="20"/>
  <c r="O15" i="20"/>
  <c r="E16" i="20"/>
  <c r="F16" i="20"/>
  <c r="G16" i="20"/>
  <c r="H16" i="20"/>
  <c r="I16" i="20"/>
  <c r="J16" i="20"/>
  <c r="K16" i="20"/>
  <c r="L16" i="20"/>
  <c r="M16" i="20"/>
  <c r="N16" i="20"/>
  <c r="O16" i="20"/>
  <c r="D18" i="20"/>
  <c r="D20" i="20"/>
  <c r="E24" i="20"/>
  <c r="F24" i="20"/>
  <c r="G24" i="20"/>
  <c r="H24" i="20"/>
  <c r="I24" i="20"/>
  <c r="J24" i="20"/>
  <c r="K24" i="20"/>
  <c r="L24" i="20"/>
  <c r="M24" i="20"/>
  <c r="N24" i="20"/>
  <c r="O24" i="20"/>
  <c r="E25" i="20"/>
  <c r="F25" i="20"/>
  <c r="G25" i="20"/>
  <c r="H25" i="20"/>
  <c r="I25" i="20"/>
  <c r="J25" i="20"/>
  <c r="K25" i="20"/>
  <c r="L25" i="20"/>
  <c r="M25" i="20"/>
  <c r="N25" i="20"/>
  <c r="O25" i="20"/>
  <c r="O26" i="20"/>
  <c r="O27" i="20"/>
  <c r="E28" i="20"/>
  <c r="F28" i="20"/>
  <c r="G28" i="20"/>
  <c r="H28" i="20"/>
  <c r="I28" i="20"/>
  <c r="J28" i="20"/>
  <c r="K28" i="20"/>
  <c r="L28" i="20"/>
  <c r="M28" i="20"/>
  <c r="N28" i="20"/>
  <c r="O28"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H35" i="5"/>
  <c r="D15" i="8"/>
  <c r="D16" i="8"/>
  <c r="D19" i="8"/>
  <c r="D21" i="8"/>
  <c r="D25" i="8"/>
  <c r="D26" i="8"/>
  <c r="D27"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Gaurav Kumar</author>
    <author>Author</author>
  </authors>
  <commentList>
    <comment ref="D18" authorId="0" shapeId="0" xr:uid="{00000000-0006-0000-1300-00000100000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xr:uid="{00000000-0006-0000-1300-00000200000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<sst xmlns="http://schemas.openxmlformats.org/spreadsheetml/2006/main" count="1120" uniqueCount="571">
  <si>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</si>
  <si>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</si>
  <si>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</si>
  <si>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</si>
  <si>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</si>
  <si>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</si>
  <si>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</si>
  <si>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</si>
  <si>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</si>
  <si>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</si>
  <si>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</si>
  <si>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</si>
  <si>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</si>
  <si>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</si>
  <si>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</si>
  <si>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</si>
  <si>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</si>
  <si>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</si>
  <si>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</si>
  <si>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</si>
  <si>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</si>
  <si>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</si>
  <si>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</si>
  <si>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</si>
  <si>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</si>
  <si>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</si>
  <si>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</si>
  <si>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</si>
  <si>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</si>
  <si>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</si>
  <si>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</si>
  <si>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</si>
  <si>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</si>
  <si>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</si>
  <si>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</si>
  <si>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</si>
  <si>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</si>
  <si>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</si>
  <si>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</si>
  <si>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</si>
  <si>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</si>
  <si>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</si>
  <si>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</si>
  <si>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</si>
  <si>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</si>
  <si>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</si>
  <si>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</si>
  <si>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</si>
  <si>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</si>
  <si>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</si>
  <si>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</si>
  <si>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</si>
  <si>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</si>
  <si>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</si>
  <si>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</si>
  <si>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</si>
  <si>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</si>
  <si>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</si>
  <si>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</si>
  <si>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</si>
  <si>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</si>
  <si>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</si>
  <si>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</si>
  <si>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</si>
  <si>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</si>
  <si>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</si>
  <si>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</si>
  <si>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</si>
  <si>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</si>
  <si>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</si>
  <si>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</si>
  <si>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</si>
  <si>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</si>
  <si>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</si>
  <si>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</si>
  <si>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</si>
  <si>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</si>
  <si>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</si>
  <si>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</si>
  <si>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</si>
  <si>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</si>
  <si>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</si>
  <si>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</si>
  <si>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</si>
  <si>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</si>
  <si>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</si>
  <si>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</si>
  <si>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</si>
  <si>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</si>
  <si>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</si>
  <si>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</si>
  <si>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</si>
  <si>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</si>
  <si>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</si>
  <si>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</si>
  <si>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</si>
  <si>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</si>
  <si>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</si>
  <si>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</si>
  <si>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</si>
  <si>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</si>
  <si>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</si>
  <si>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</si>
  <si>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</si>
  <si>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</si>
  <si>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</si>
  <si>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</si>
  <si>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</si>
  <si>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</si>
  <si>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</si>
  <si>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</si>
  <si>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</si>
  <si>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</si>
  <si>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</si>
  <si>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</si>
  <si>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</si>
  <si>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</si>
  <si>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</si>
  <si>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</si>
  <si>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</si>
  <si>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</si>
  <si>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</si>
  <si>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</si>
  <si>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</si>
  <si>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</si>
  <si>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</si>
  <si>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</si>
  <si>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</si>
  <si>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</si>
  <si>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</si>
  <si>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</si>
  <si>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</si>
  <si>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</si>
  <si>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</si>
  <si>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</si>
  <si>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</si>
  <si>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</si>
  <si>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</si>
  <si>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</si>
  <si>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</si>
  <si>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</si>
  <si>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</si>
  <si>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</si>
  <si>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</si>
  <si>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</si>
  <si>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</si>
  <si>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</si>
  <si>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</si>
  <si>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</si>
  <si>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</si>
  <si>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</si>
  <si>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</si>
  <si>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</si>
  <si>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</si>
  <si>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</si>
  <si>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</si>
  <si>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</si>
  <si>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</si>
  <si>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</si>
  <si>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</si>
  <si>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</si>
  <si>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</si>
  <si>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</si>
  <si>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</si>
  <si>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</si>
  <si>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</si>
  <si>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</si>
  <si>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</si>
  <si>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</si>
  <si>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</si>
  <si>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</si>
  <si>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</si>
  <si>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</si>
  <si>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</si>
  <si>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</si>
  <si>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</si>
  <si>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</si>
  <si>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</si>
  <si>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</si>
  <si>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</si>
  <si>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</si>
  <si>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</si>
  <si>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</si>
  <si>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</si>
  <si>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</si>
  <si>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</si>
  <si>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</si>
  <si>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</si>
  <si>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</si>
  <si>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</si>
  <si>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</si>
  <si>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</si>
  <si>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</si>
  <si>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</si>
  <si>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</si>
  <si>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</si>
  <si>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</si>
  <si>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</si>
  <si>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</si>
  <si>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</si>
  <si>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</si>
  <si>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</si>
  <si>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</si>
  <si>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</si>
  <si>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</si>
  <si>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</si>
  <si>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</si>
  <si>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</si>
  <si>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</si>
  <si>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</si>
  <si>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</si>
  <si>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</si>
  <si>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</si>
  <si>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</si>
  <si>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</si>
  <si>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</si>
  <si>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</si>
  <si>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</si>
  <si>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</si>
  <si>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</si>
  <si>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</si>
  <si>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</si>
  <si>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</si>
  <si>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</si>
  <si>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</si>
  <si>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</si>
  <si>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</si>
  <si>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</si>
  <si>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</si>
  <si>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</si>
  <si>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</si>
  <si>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</si>
  <si>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</si>
  <si>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</si>
  <si>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</si>
  <si>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</si>
  <si>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</si>
  <si>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Payback Perid</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</si>
  <si>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</si>
  <si>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</si>
  <si>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</si>
  <si>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</si>
  <si>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</si>
  <si>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</si>
  <si>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</si>
  <si>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</si>
  <si>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</si>
  <si>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</si>
  <si>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</si>
  <si>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</si>
  <si>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</si>
  <si>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</si>
  <si>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</si>
  <si>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</si>
  <si>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</si>
  <si>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</si>
  <si>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</si>
  <si>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</si>
  <si>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</si>
  <si>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</si>
  <si>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</si>
  <si>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</si>
  <si>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68000 Sq. Ft. Noida Location Warehouse (Cold Storage)</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</si>
  <si>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</si>
  <si>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</si>
  <si>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</si>
  <si>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</si>
  <si>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</si>
  <si>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</si>
  <si>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</si>
  <si>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</si>
  <si>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</si>
  <si>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</si>
  <si>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</si>
  <si>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</si>
  <si>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</si>
  <si>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</si>
  <si>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</si>
  <si>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</si>
  <si>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</si>
  <si>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</si>
  <si>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</si>
  <si>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</si>
  <si>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</si>
  <si>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</si>
  <si>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</si>
  <si>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</si>
  <si>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</si>
  <si>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</si>
  <si>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</si>
  <si>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</si>
  <si>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</si>
  <si>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</si>
  <si>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</si>
  <si>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</si>
  <si>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</si>
  <si>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</si>
  <si>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</si>
  <si>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</si>
  <si>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</si>
  <si>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</si>
  <si>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</si>
  <si>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</si>
  <si>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</si>
  <si>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</si>
  <si>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</si>
  <si>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</si>
  <si>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</si>
  <si>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</si>
  <si>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</si>
  <si>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</si>
  <si>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</si>
  <si>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</si>
  <si>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</si>
  <si>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</si>
  <si>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NOIDA</t>
  </si>
  <si>
    <t>S.N.</t>
  </si>
  <si>
    <t>Month</t>
  </si>
  <si>
    <t>Pallet Charges</t>
  </si>
  <si>
    <t>Milk Charges</t>
  </si>
  <si>
    <t>Total Capital Reimbursement</t>
  </si>
  <si>
    <t>Date</t>
  </si>
  <si>
    <t>PALLET</t>
  </si>
  <si>
    <t>MILK</t>
  </si>
  <si>
    <t>Number of Pallets</t>
  </si>
  <si>
    <t>Cahrges per month per pellet</t>
  </si>
  <si>
    <t>Noida</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</si>
  <si>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</si>
  <si>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</si>
  <si>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</si>
  <si>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</si>
  <si>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</si>
  <si>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</si>
  <si>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</si>
  <si>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</si>
  <si>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</si>
  <si>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</si>
  <si>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</si>
  <si>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</si>
  <si>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</si>
  <si>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</si>
  <si>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</si>
  <si>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</si>
  <si>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</si>
  <si>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</si>
  <si>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</si>
  <si>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</si>
  <si>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</si>
  <si>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</si>
  <si>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</si>
  <si>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</si>
  <si>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</si>
  <si>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</si>
  <si>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</si>
  <si>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</si>
  <si>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</si>
  <si>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</si>
  <si>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</si>
  <si>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</si>
  <si>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</si>
  <si>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</si>
  <si>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</si>
  <si>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</si>
  <si>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</si>
  <si>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</si>
  <si>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</si>
  <si>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</si>
  <si>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</si>
  <si>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</si>
  <si>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</si>
  <si>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</si>
  <si>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</si>
  <si>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</si>
  <si>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</si>
  <si>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</si>
  <si>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</si>
  <si>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</si>
  <si>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</si>
  <si>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</si>
  <si>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</si>
  <si>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</si>
  <si>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</si>
  <si>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</si>
  <si>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</si>
  <si>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</si>
  <si>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</si>
  <si>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</si>
  <si>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</si>
  <si>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</si>
  <si>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</si>
  <si>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</si>
  <si>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</si>
  <si>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</si>
  <si>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</si>
  <si>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</si>
  <si>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</si>
  <si>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</si>
  <si>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If raw material price is increased by 5%</t>
  </si>
  <si>
    <t>If raw material price is increased by 10%</t>
  </si>
  <si>
    <t>If interest rate increased by 2%</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</si>
  <si>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</si>
  <si>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</si>
  <si>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</si>
  <si>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</si>
  <si>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</si>
  <si>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</si>
  <si>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</si>
  <si>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</si>
  <si>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</si>
  <si>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</si>
  <si>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</si>
  <si>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</si>
  <si>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</si>
  <si>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</si>
  <si>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</si>
  <si>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</si>
  <si>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</si>
  <si>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ZEPTO_NOIDA _Project</t>
  </si>
  <si>
    <t>Project Cost &amp; Means of Finance</t>
  </si>
  <si>
    <t>Description</t>
  </si>
  <si>
    <t>Rs.- Lakhs</t>
  </si>
  <si>
    <t>Rs.-Cr.</t>
  </si>
  <si>
    <t>Supply &amp; Installation of Refrigeration System</t>
  </si>
  <si>
    <t>Fixed Assets</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</si>
  <si>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</si>
  <si>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</si>
  <si>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</si>
  <si>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</si>
  <si>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</si>
  <si>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</si>
  <si>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</si>
  <si>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</si>
  <si>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</si>
  <si>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</si>
  <si>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</si>
  <si>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</si>
  <si>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</si>
  <si>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</si>
  <si>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</si>
  <si>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</si>
  <si>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</si>
  <si>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</si>
  <si>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Input GST on CG</t>
  </si>
  <si>
    <t>Security Deposit to Landlord</t>
  </si>
  <si>
    <t>Security Deposit</t>
  </si>
  <si>
    <t>StampDuty</t>
  </si>
  <si>
    <t>Pre-operative Expenses</t>
  </si>
  <si>
    <t>Salary &amp; Travelling Expenses during Pre-operation Period</t>
  </si>
  <si>
    <t>Interest During pre-operation period</t>
  </si>
  <si>
    <t>Margin Money for Working Capital</t>
  </si>
  <si>
    <t>Cash &amp; Cash Equivalents</t>
  </si>
  <si>
    <t>total</t>
  </si>
  <si>
    <t xml:space="preserve"> CRPL</t>
  </si>
  <si>
    <t>Ploughing Back of profit</t>
  </si>
  <si>
    <t>Bank Finance</t>
  </si>
  <si>
    <t>Computation of Margin Money for Working Capital</t>
  </si>
  <si>
    <t>Rs.- Lakh</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</si>
  <si>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</si>
  <si>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</si>
  <si>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</si>
  <si>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</si>
  <si>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</si>
  <si>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</si>
  <si>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</si>
  <si>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</si>
  <si>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</si>
  <si>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</si>
  <si>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</si>
  <si>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</si>
  <si>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</si>
  <si>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</si>
  <si>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</si>
  <si>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</si>
  <si>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</si>
  <si>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</si>
  <si>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</si>
  <si>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</si>
  <si>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</si>
  <si>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</si>
  <si>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</si>
  <si>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</si>
  <si>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</si>
  <si>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</si>
  <si>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</si>
  <si>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</si>
  <si>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</si>
  <si>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</si>
  <si>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</si>
  <si>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</si>
  <si>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</si>
  <si>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</si>
  <si>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</si>
  <si>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</si>
  <si>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</si>
  <si>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</si>
  <si>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</si>
  <si>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</si>
  <si>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</si>
  <si>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</si>
  <si>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</si>
  <si>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</si>
  <si>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</si>
  <si>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</si>
  <si>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</si>
  <si>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</si>
  <si>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</si>
  <si>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</si>
  <si>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</si>
  <si>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</si>
  <si>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</si>
  <si>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</si>
  <si>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</si>
  <si>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</si>
  <si>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</si>
  <si>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</si>
  <si>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</si>
  <si>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</si>
  <si>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</si>
  <si>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</si>
  <si>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</si>
  <si>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</si>
  <si>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</si>
  <si>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</si>
  <si>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</si>
  <si>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</si>
  <si>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</si>
  <si>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</si>
  <si>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</si>
  <si>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</si>
  <si>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</si>
  <si>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</si>
  <si>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</si>
  <si>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</si>
  <si>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</si>
  <si>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</si>
  <si>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</si>
  <si>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</si>
  <si>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</si>
  <si>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</si>
  <si>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</si>
  <si>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</si>
  <si>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</si>
  <si>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</si>
  <si>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</si>
  <si>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</si>
  <si>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</si>
  <si>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</si>
  <si>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</si>
  <si>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</si>
  <si>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</si>
  <si>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</si>
  <si>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</si>
  <si>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</si>
  <si>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</si>
  <si>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</si>
  <si>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</si>
  <si>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</si>
  <si>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</si>
  <si>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</si>
  <si>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</si>
  <si>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</si>
  <si>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</si>
  <si>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</si>
  <si>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</si>
  <si>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</si>
  <si>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CG</t>
  </si>
  <si>
    <t>Applicable GST</t>
  </si>
  <si>
    <t xml:space="preserve">SG&amp;A Expenses </t>
  </si>
  <si>
    <t>Total Trade Payables</t>
  </si>
  <si>
    <t>Comp. Act - SLM</t>
  </si>
  <si>
    <t>Rates changed from WDV top SLM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</si>
</sst>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s>
  <fonts count="55"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
      <sz val="11"/>
      <color rgb="FFFF0000"/>
      <name val="Calibri"/>
      <family val="2"/>
    </font>
  </fonts>
  <fills count="24">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
      <patternFill patternType="solid">
        <fgColor theme="4"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164" fontId="6" fillId="0" borderId="0" applyFont="0" applyFill="0" applyBorder="0" applyAlignment="0" applyProtection="0"/>
    <xf numFmtId="9" fontId="6" fillId="0" borderId="0" applyFont="0" applyFill="0" applyBorder="0" applyAlignment="0" applyProtection="0"/>
    <xf numFmtId="0" fontId="7" fillId="0" borderId="0"/>
    <xf numFmtId="0" fontId="7" fillId="0" borderId="0"/>
    <xf numFmtId="165" fontId="7" fillId="0" borderId="0"/>
    <xf numFmtId="164" fontId="7" fillId="0" borderId="0" applyFont="0" applyFill="0" applyBorder="0" applyAlignment="0" applyProtection="0"/>
    <xf numFmtId="0" fontId="7" fillId="0" borderId="0"/>
    <xf numFmtId="0" fontId="8" fillId="0" borderId="0"/>
    <xf numFmtId="9" fontId="8" fillId="0" borderId="0" applyFont="0" applyFill="0" applyBorder="0" applyAlignment="0" applyProtection="0"/>
    <xf numFmtId="0" fontId="5" fillId="0" borderId="0"/>
    <xf numFmtId="43" fontId="5" fillId="0" borderId="0" applyFont="0" applyFill="0" applyBorder="0" applyAlignment="0" applyProtection="0"/>
    <xf numFmtId="0" fontId="4" fillId="0" borderId="0"/>
    <xf numFmtId="0" fontId="47" fillId="0" borderId="0" applyNumberFormat="0" applyFill="0" applyBorder="0" applyAlignment="0" applyProtection="0"/>
    <xf numFmtId="0" fontId="3" fillId="0" borderId="0"/>
    <xf numFmtId="43" fontId="3" fillId="0" borderId="0" applyFont="0" applyFill="0" applyBorder="0" applyAlignment="0" applyProtection="0"/>
    <xf numFmtId="0" fontId="48" fillId="0" borderId="0" applyNumberForma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cellStyleXfs>
  <cellXfs count="375">
    <xf numFmtId="0" fontId="0" fillId="0" borderId="0" xfId="0"/>
    <xf numFmtId="0" fontId="9" fillId="0" borderId="0" xfId="0" applyFont="1"/>
    <xf numFmtId="0" fontId="15" fillId="4" borderId="0" xfId="0" applyFont="1" applyFill="1" applyAlignment="1">
      <alignment vertical="center"/>
    </xf>
    <xf numFmtId="0" fontId="10" fillId="4" borderId="0" xfId="0" applyFont="1" applyFill="1" applyAlignment="1">
      <alignment vertical="center"/>
    </xf>
    <xf numFmtId="0" fontId="9" fillId="0" borderId="0" xfId="0" applyFont="1" applyAlignment="1">
      <alignment vertical="center"/>
    </xf>
    <xf numFmtId="0" fontId="10" fillId="4" borderId="5" xfId="0" applyFont="1" applyFill="1" applyBorder="1" applyAlignment="1">
      <alignment vertical="center"/>
    </xf>
    <xf numFmtId="0" fontId="9" fillId="0" borderId="0" xfId="0" applyFont="1" applyAlignment="1">
      <alignment horizontal="left" vertical="center"/>
    </xf>
    <xf numFmtId="0" fontId="15" fillId="4" borderId="0" xfId="0" applyFont="1" applyFill="1" applyAlignment="1">
      <alignment horizontal="left" vertical="center"/>
    </xf>
    <xf numFmtId="0" fontId="13" fillId="3" borderId="0" xfId="0" applyFont="1" applyFill="1" applyAlignment="1">
      <alignment horizontal="left" vertical="center"/>
    </xf>
    <xf numFmtId="0" fontId="16" fillId="4" borderId="0" xfId="0" applyFont="1" applyFill="1" applyAlignment="1">
      <alignment horizontal="left" vertical="center"/>
    </xf>
    <xf numFmtId="0" fontId="9" fillId="0" borderId="0" xfId="0" applyFont="1" applyAlignment="1">
      <alignment horizontal="center" vertical="center"/>
    </xf>
    <xf numFmtId="0" fontId="9" fillId="0" borderId="5" xfId="0" applyFont="1" applyBorder="1" applyAlignment="1">
      <alignment horizontal="center" vertical="center"/>
    </xf>
    <xf numFmtId="0" fontId="13" fillId="5" borderId="0" xfId="0" applyFont="1" applyFill="1" applyAlignment="1">
      <alignment horizontal="left" vertical="center"/>
    </xf>
    <xf numFmtId="0" fontId="13" fillId="5" borderId="0" xfId="0" applyFont="1" applyFill="1" applyAlignment="1">
      <alignment horizontal="center" vertical="center"/>
    </xf>
    <xf numFmtId="15" fontId="14" fillId="0" borderId="0" xfId="0" applyNumberFormat="1" applyFont="1" applyAlignment="1">
      <alignment horizontal="center" vertical="center"/>
    </xf>
    <xf numFmtId="0" fontId="17" fillId="3" borderId="0" xfId="0" applyFont="1" applyFill="1" applyAlignment="1">
      <alignment horizontal="left" vertical="center"/>
    </xf>
    <xf numFmtId="168" fontId="14" fillId="0" borderId="0" xfId="1" applyNumberFormat="1" applyFont="1" applyAlignment="1">
      <alignment horizontal="center" vertical="center"/>
    </xf>
    <xf numFmtId="0" fontId="11" fillId="0" borderId="0" xfId="0" applyFont="1" applyAlignment="1">
      <alignment vertical="center"/>
    </xf>
    <xf numFmtId="0" fontId="12" fillId="0" borderId="6" xfId="0" applyFont="1" applyBorder="1" applyAlignment="1">
      <alignment vertical="center"/>
    </xf>
    <xf numFmtId="0" fontId="19" fillId="0" borderId="0" xfId="0" applyFont="1" applyAlignment="1">
      <alignment vertical="center"/>
    </xf>
    <xf numFmtId="0" fontId="13" fillId="0" borderId="5" xfId="0" applyFont="1" applyBorder="1" applyAlignment="1">
      <alignment vertical="center"/>
    </xf>
    <xf numFmtId="0" fontId="13" fillId="0" borderId="0" xfId="0" applyFont="1" applyAlignment="1">
      <alignment vertical="center"/>
    </xf>
    <xf numFmtId="0" fontId="9" fillId="0" borderId="7" xfId="0" applyFont="1" applyBorder="1" applyAlignment="1">
      <alignment vertical="center"/>
    </xf>
    <xf numFmtId="0" fontId="9" fillId="0" borderId="9" xfId="0" applyFont="1" applyBorder="1" applyAlignment="1">
      <alignment vertical="center"/>
    </xf>
    <xf numFmtId="0" fontId="13" fillId="0" borderId="11" xfId="0" applyFont="1" applyBorder="1" applyAlignment="1">
      <alignment vertical="center"/>
    </xf>
    <xf numFmtId="0" fontId="13" fillId="3" borderId="0" xfId="0" applyFont="1" applyFill="1" applyAlignment="1">
      <alignment horizontal="center" vertical="center"/>
    </xf>
    <xf numFmtId="0" fontId="16" fillId="4" borderId="0" xfId="0" applyFont="1" applyFill="1" applyAlignment="1">
      <alignment horizontal="center" vertical="center"/>
    </xf>
    <xf numFmtId="0" fontId="15" fillId="4" borderId="0" xfId="0" applyFont="1" applyFill="1" applyAlignment="1">
      <alignment horizontal="center" vertical="center"/>
    </xf>
    <xf numFmtId="170" fontId="9" fillId="0" borderId="0" xfId="1" applyNumberFormat="1" applyFont="1" applyAlignment="1">
      <alignment horizontal="center" vertical="center"/>
    </xf>
    <xf numFmtId="9" fontId="14" fillId="0" borderId="0" xfId="0" applyNumberFormat="1" applyFont="1" applyAlignment="1">
      <alignment horizontal="center" vertical="center"/>
    </xf>
    <xf numFmtId="170" fontId="13" fillId="0" borderId="6" xfId="1" applyNumberFormat="1" applyFont="1" applyBorder="1" applyAlignment="1">
      <alignment horizontal="center" vertical="center"/>
    </xf>
    <xf numFmtId="170" fontId="9" fillId="0" borderId="5" xfId="1" applyNumberFormat="1" applyFont="1" applyBorder="1" applyAlignment="1">
      <alignment horizontal="center" vertical="center"/>
    </xf>
    <xf numFmtId="166" fontId="14" fillId="0" borderId="0" xfId="1" applyNumberFormat="1" applyFont="1" applyAlignment="1">
      <alignment horizontal="center" vertical="center"/>
    </xf>
    <xf numFmtId="0" fontId="13" fillId="0" borderId="6" xfId="0" applyFont="1" applyBorder="1" applyAlignment="1">
      <alignment horizontal="center" vertical="center"/>
    </xf>
    <xf numFmtId="9" fontId="9" fillId="0" borderId="0" xfId="0" applyNumberFormat="1" applyFont="1" applyAlignment="1">
      <alignment horizontal="center" vertical="center"/>
    </xf>
    <xf numFmtId="170" fontId="9" fillId="0" borderId="8" xfId="0" applyNumberFormat="1" applyFont="1" applyBorder="1" applyAlignment="1">
      <alignment horizontal="center" vertical="center"/>
    </xf>
    <xf numFmtId="167" fontId="9" fillId="0" borderId="2" xfId="2" applyNumberFormat="1" applyFont="1" applyBorder="1" applyAlignment="1">
      <alignment horizontal="center" vertical="center"/>
    </xf>
    <xf numFmtId="170" fontId="9" fillId="0" borderId="0" xfId="0" applyNumberFormat="1" applyFont="1" applyAlignment="1">
      <alignment horizontal="center" vertical="center"/>
    </xf>
    <xf numFmtId="167" fontId="9" fillId="0" borderId="10" xfId="2" applyNumberFormat="1" applyFont="1" applyBorder="1" applyAlignment="1">
      <alignment horizontal="center" vertical="center"/>
    </xf>
    <xf numFmtId="170" fontId="13" fillId="0" borderId="4" xfId="0" applyNumberFormat="1" applyFont="1" applyBorder="1" applyAlignment="1">
      <alignment horizontal="center" vertical="center"/>
    </xf>
    <xf numFmtId="0" fontId="13" fillId="0" borderId="3" xfId="0" applyFont="1" applyBorder="1" applyAlignment="1">
      <alignment horizontal="center" vertical="center"/>
    </xf>
    <xf numFmtId="0" fontId="10" fillId="4" borderId="0" xfId="0" applyFont="1" applyFill="1" applyAlignment="1">
      <alignment horizontal="center" vertical="center"/>
    </xf>
    <xf numFmtId="169" fontId="10" fillId="4" borderId="0" xfId="0" applyNumberFormat="1" applyFont="1" applyFill="1" applyAlignment="1">
      <alignment horizontal="center" vertical="center"/>
    </xf>
    <xf numFmtId="2" fontId="9" fillId="0" borderId="0" xfId="0" applyNumberFormat="1" applyFont="1" applyAlignment="1">
      <alignment horizontal="center" vertical="center"/>
    </xf>
    <xf numFmtId="1" fontId="9" fillId="0" borderId="0" xfId="0" applyNumberFormat="1" applyFont="1" applyAlignment="1">
      <alignment horizontal="center" vertical="center"/>
    </xf>
    <xf numFmtId="14" fontId="9" fillId="0" borderId="0" xfId="0" applyNumberFormat="1" applyFont="1" applyAlignment="1">
      <alignment vertical="center"/>
    </xf>
    <xf numFmtId="1" fontId="13" fillId="5" borderId="0" xfId="0" applyNumberFormat="1" applyFont="1" applyFill="1" applyAlignment="1">
      <alignment horizontal="center" vertical="center"/>
    </xf>
    <xf numFmtId="0" fontId="21" fillId="3" borderId="0" xfId="0" applyFont="1" applyFill="1" applyAlignment="1">
      <alignment vertical="center"/>
    </xf>
    <xf numFmtId="1" fontId="13" fillId="8" borderId="0" xfId="0" applyNumberFormat="1" applyFont="1" applyFill="1" applyAlignment="1">
      <alignment horizontal="center" vertical="center"/>
    </xf>
    <xf numFmtId="0" fontId="9" fillId="5" borderId="0" xfId="0" applyFont="1" applyFill="1" applyAlignment="1">
      <alignment vertical="center"/>
    </xf>
    <xf numFmtId="0" fontId="13" fillId="5" borderId="0" xfId="0" applyFont="1" applyFill="1" applyAlignment="1">
      <alignment vertical="center"/>
    </xf>
    <xf numFmtId="0" fontId="23" fillId="5" borderId="0" xfId="0" applyFont="1" applyFill="1" applyAlignment="1">
      <alignment vertical="center"/>
    </xf>
    <xf numFmtId="0" fontId="23" fillId="5" borderId="0" xfId="0" applyFont="1" applyFill="1" applyAlignment="1">
      <alignment horizontal="center" vertical="center"/>
    </xf>
    <xf numFmtId="1" fontId="23" fillId="8" borderId="0" xfId="0" applyNumberFormat="1" applyFont="1" applyFill="1" applyAlignment="1">
      <alignment horizontal="center" vertical="center"/>
    </xf>
    <xf numFmtId="1" fontId="23" fillId="5" borderId="0" xfId="0" applyNumberFormat="1" applyFont="1" applyFill="1" applyAlignment="1">
      <alignment horizontal="center" vertical="center"/>
    </xf>
    <xf numFmtId="0" fontId="22" fillId="0" borderId="0" xfId="0" applyFont="1" applyAlignment="1">
      <alignment horizontal="center" vertical="center"/>
    </xf>
    <xf numFmtId="0" fontId="9" fillId="0" borderId="0" xfId="0" applyFont="1" applyAlignment="1">
      <alignment vertical="center" wrapText="1"/>
    </xf>
    <xf numFmtId="4" fontId="9" fillId="0" borderId="0" xfId="0" applyNumberFormat="1" applyFont="1" applyAlignment="1">
      <alignment horizontal="center" vertical="center"/>
    </xf>
    <xf numFmtId="10" fontId="9" fillId="0" borderId="0" xfId="0" applyNumberFormat="1" applyFont="1" applyAlignment="1">
      <alignment horizontal="center" vertical="center"/>
    </xf>
    <xf numFmtId="0" fontId="21" fillId="3" borderId="0" xfId="0" applyFont="1" applyFill="1" applyAlignment="1">
      <alignment horizontal="left" vertical="center"/>
    </xf>
    <xf numFmtId="0" fontId="24" fillId="4" borderId="0" xfId="0" applyFont="1" applyFill="1" applyAlignment="1">
      <alignment horizontal="center" vertical="center"/>
    </xf>
    <xf numFmtId="164" fontId="25" fillId="0" borderId="0" xfId="1" applyFont="1" applyAlignment="1">
      <alignment vertical="center"/>
    </xf>
    <xf numFmtId="164" fontId="25" fillId="0" borderId="0" xfId="1" applyFont="1" applyAlignment="1">
      <alignment horizontal="center" vertical="center"/>
    </xf>
    <xf numFmtId="9" fontId="26" fillId="0" borderId="0" xfId="0" applyNumberFormat="1" applyFont="1" applyAlignment="1">
      <alignment horizontal="center" vertical="center"/>
    </xf>
    <xf numFmtId="43" fontId="9" fillId="0" borderId="0" xfId="0" applyNumberFormat="1" applyFont="1" applyAlignment="1">
      <alignment horizontal="center" vertical="center"/>
    </xf>
    <xf numFmtId="170" fontId="9" fillId="12" borderId="0" xfId="1" applyNumberFormat="1" applyFont="1" applyFill="1" applyAlignment="1">
      <alignment horizontal="center" vertical="center"/>
    </xf>
    <xf numFmtId="9" fontId="25" fillId="0" borderId="0" xfId="0" applyNumberFormat="1" applyFont="1" applyAlignment="1">
      <alignment horizontal="center" vertical="center"/>
    </xf>
    <xf numFmtId="0" fontId="9" fillId="12" borderId="0" xfId="0" applyFont="1" applyFill="1" applyAlignment="1">
      <alignment horizontal="center" vertical="center"/>
    </xf>
    <xf numFmtId="0" fontId="13" fillId="5" borderId="12" xfId="0" applyFont="1" applyFill="1" applyBorder="1" applyAlignment="1">
      <alignment horizontal="left" vertical="center"/>
    </xf>
    <xf numFmtId="9" fontId="10" fillId="4" borderId="0" xfId="0" applyNumberFormat="1" applyFont="1" applyFill="1" applyAlignment="1">
      <alignment horizontal="center" vertical="center"/>
    </xf>
    <xf numFmtId="0" fontId="22" fillId="0" borderId="0" xfId="0" applyFont="1" applyAlignment="1">
      <alignment vertical="center"/>
    </xf>
    <xf numFmtId="2" fontId="10" fillId="4" borderId="0" xfId="0" applyNumberFormat="1" applyFont="1" applyFill="1" applyAlignment="1">
      <alignment horizontal="center" vertical="center"/>
    </xf>
    <xf numFmtId="0" fontId="9" fillId="10" borderId="0" xfId="0" applyFont="1" applyFill="1" applyAlignment="1">
      <alignment vertical="center"/>
    </xf>
    <xf numFmtId="0" fontId="9" fillId="9" borderId="0" xfId="0" applyFont="1" applyFill="1" applyAlignment="1">
      <alignment vertical="center"/>
    </xf>
    <xf numFmtId="0" fontId="9" fillId="14" borderId="0" xfId="0" applyFont="1" applyFill="1" applyAlignment="1">
      <alignment vertical="center"/>
    </xf>
    <xf numFmtId="0" fontId="9" fillId="13" borderId="0" xfId="0" applyFont="1" applyFill="1" applyAlignment="1">
      <alignment vertical="center"/>
    </xf>
    <xf numFmtId="0" fontId="9" fillId="11" borderId="0" xfId="0" applyFont="1" applyFill="1" applyAlignment="1">
      <alignment vertical="center"/>
    </xf>
    <xf numFmtId="0" fontId="13" fillId="5" borderId="12" xfId="0" applyFont="1" applyFill="1" applyBorder="1" applyAlignment="1">
      <alignment vertical="center"/>
    </xf>
    <xf numFmtId="0" fontId="13" fillId="9" borderId="12" xfId="0" applyFont="1" applyFill="1" applyBorder="1" applyAlignment="1">
      <alignment vertical="center"/>
    </xf>
    <xf numFmtId="0" fontId="9" fillId="14" borderId="12" xfId="0" applyFont="1" applyFill="1" applyBorder="1" applyAlignment="1">
      <alignment vertical="center"/>
    </xf>
    <xf numFmtId="0" fontId="13" fillId="13" borderId="12" xfId="0" applyFont="1" applyFill="1" applyBorder="1" applyAlignment="1">
      <alignment vertical="center"/>
    </xf>
    <xf numFmtId="0" fontId="13" fillId="11" borderId="12" xfId="0" applyFont="1" applyFill="1" applyBorder="1" applyAlignment="1">
      <alignment vertical="center"/>
    </xf>
    <xf numFmtId="0" fontId="13" fillId="0" borderId="12" xfId="0" applyFont="1" applyBorder="1" applyAlignment="1">
      <alignment vertical="center"/>
    </xf>
    <xf numFmtId="0" fontId="10" fillId="4" borderId="12" xfId="0" applyFont="1" applyFill="1" applyBorder="1" applyAlignment="1">
      <alignment vertical="center"/>
    </xf>
    <xf numFmtId="0" fontId="9" fillId="12" borderId="0" xfId="0" applyFont="1" applyFill="1" applyAlignment="1">
      <alignment vertical="center"/>
    </xf>
    <xf numFmtId="0" fontId="18" fillId="12" borderId="0" xfId="0" applyFont="1" applyFill="1" applyAlignment="1">
      <alignment vertical="center"/>
    </xf>
    <xf numFmtId="9" fontId="14" fillId="0" borderId="0" xfId="0" applyNumberFormat="1" applyFont="1" applyAlignment="1">
      <alignment vertical="center"/>
    </xf>
    <xf numFmtId="0" fontId="14" fillId="0" borderId="0" xfId="0" applyFont="1" applyAlignment="1">
      <alignment vertical="center"/>
    </xf>
    <xf numFmtId="2" fontId="9" fillId="12" borderId="0" xfId="0" applyNumberFormat="1" applyFont="1" applyFill="1" applyAlignment="1">
      <alignment horizontal="center" vertical="center"/>
    </xf>
    <xf numFmtId="2" fontId="9" fillId="10" borderId="0" xfId="0" applyNumberFormat="1" applyFont="1" applyFill="1" applyAlignment="1">
      <alignment horizontal="center" vertical="center"/>
    </xf>
    <xf numFmtId="2" fontId="9" fillId="12" borderId="0" xfId="2" applyNumberFormat="1" applyFont="1" applyFill="1" applyAlignment="1">
      <alignment horizontal="center" vertical="center"/>
    </xf>
    <xf numFmtId="2" fontId="9" fillId="5" borderId="0" xfId="0" applyNumberFormat="1" applyFont="1" applyFill="1" applyAlignment="1">
      <alignment horizontal="center" vertical="center"/>
    </xf>
    <xf numFmtId="2" fontId="13" fillId="9" borderId="12" xfId="0" applyNumberFormat="1" applyFont="1" applyFill="1" applyBorder="1" applyAlignment="1">
      <alignment horizontal="center" vertical="center"/>
    </xf>
    <xf numFmtId="2" fontId="9" fillId="9" borderId="0" xfId="0" applyNumberFormat="1" applyFont="1" applyFill="1" applyAlignment="1">
      <alignment horizontal="center" vertical="center"/>
    </xf>
    <xf numFmtId="2" fontId="9" fillId="14" borderId="0" xfId="0" applyNumberFormat="1" applyFont="1" applyFill="1" applyAlignment="1">
      <alignment horizontal="center" vertical="center"/>
    </xf>
    <xf numFmtId="2" fontId="9" fillId="13" borderId="0" xfId="0" applyNumberFormat="1" applyFont="1" applyFill="1" applyAlignment="1">
      <alignment horizontal="center" vertical="center"/>
    </xf>
    <xf numFmtId="2" fontId="13" fillId="11" borderId="12" xfId="0" applyNumberFormat="1" applyFont="1" applyFill="1" applyBorder="1" applyAlignment="1">
      <alignment horizontal="center" vertical="center"/>
    </xf>
    <xf numFmtId="2" fontId="9" fillId="11" borderId="0" xfId="0" applyNumberFormat="1" applyFont="1" applyFill="1" applyAlignment="1">
      <alignment horizontal="center" vertical="center"/>
    </xf>
    <xf numFmtId="2" fontId="13" fillId="13" borderId="12" xfId="0" applyNumberFormat="1" applyFont="1" applyFill="1" applyBorder="1" applyAlignment="1">
      <alignment horizontal="center" vertical="center"/>
    </xf>
    <xf numFmtId="2" fontId="9" fillId="14" borderId="12" xfId="0" applyNumberFormat="1" applyFont="1" applyFill="1" applyBorder="1" applyAlignment="1">
      <alignment horizontal="center" vertical="center"/>
    </xf>
    <xf numFmtId="0" fontId="13" fillId="5" borderId="0" xfId="0" applyFont="1" applyFill="1" applyAlignment="1">
      <alignment horizontal="left" vertical="center" wrapText="1"/>
    </xf>
    <xf numFmtId="0" fontId="13" fillId="14" borderId="12" xfId="0" applyFont="1" applyFill="1" applyBorder="1" applyAlignment="1">
      <alignment vertical="center"/>
    </xf>
    <xf numFmtId="9" fontId="9" fillId="0" borderId="0" xfId="2" applyFont="1" applyAlignment="1">
      <alignment vertical="center"/>
    </xf>
    <xf numFmtId="0" fontId="10" fillId="4" borderId="12" xfId="0" applyFont="1" applyFill="1" applyBorder="1" applyAlignment="1">
      <alignment horizontal="center" vertical="center"/>
    </xf>
    <xf numFmtId="2" fontId="10" fillId="4" borderId="12" xfId="0" applyNumberFormat="1" applyFont="1" applyFill="1" applyBorder="1" applyAlignment="1">
      <alignment horizontal="center" vertical="center"/>
    </xf>
    <xf numFmtId="2" fontId="27" fillId="8" borderId="0" xfId="0" applyNumberFormat="1" applyFont="1" applyFill="1" applyAlignment="1">
      <alignment horizontal="center" vertical="center"/>
    </xf>
    <xf numFmtId="2" fontId="13" fillId="5" borderId="12" xfId="0" applyNumberFormat="1" applyFont="1" applyFill="1" applyBorder="1" applyAlignment="1">
      <alignment horizontal="center" vertical="center"/>
    </xf>
    <xf numFmtId="2" fontId="13" fillId="0" borderId="12" xfId="0" applyNumberFormat="1" applyFont="1" applyBorder="1" applyAlignment="1">
      <alignment horizontal="center" vertical="center"/>
    </xf>
    <xf numFmtId="0" fontId="28" fillId="0" borderId="0" xfId="0" applyFont="1" applyAlignment="1">
      <alignment vertical="center"/>
    </xf>
    <xf numFmtId="0" fontId="28" fillId="5" borderId="0" xfId="0" applyFont="1" applyFill="1" applyAlignment="1">
      <alignment vertical="center"/>
    </xf>
    <xf numFmtId="2" fontId="13" fillId="14" borderId="12" xfId="0" applyNumberFormat="1" applyFont="1" applyFill="1" applyBorder="1" applyAlignment="1">
      <alignment horizontal="center" vertical="center"/>
    </xf>
    <xf numFmtId="0" fontId="13" fillId="5" borderId="12" xfId="0" applyFont="1" applyFill="1" applyBorder="1" applyAlignment="1">
      <alignment vertical="center" wrapText="1"/>
    </xf>
    <xf numFmtId="0" fontId="9" fillId="14" borderId="12" xfId="0" applyFont="1" applyFill="1" applyBorder="1" applyAlignment="1">
      <alignment horizontal="center" vertical="center"/>
    </xf>
    <xf numFmtId="0" fontId="10" fillId="4" borderId="0" xfId="0" applyFont="1" applyFill="1" applyAlignment="1">
      <alignment horizontal="center" vertical="center" wrapText="1"/>
    </xf>
    <xf numFmtId="10" fontId="14" fillId="0" borderId="0" xfId="9" applyNumberFormat="1" applyFont="1" applyFill="1" applyBorder="1" applyAlignment="1">
      <alignment horizontal="center" vertical="center"/>
    </xf>
    <xf numFmtId="169" fontId="13" fillId="5" borderId="0" xfId="0" applyNumberFormat="1" applyFont="1" applyFill="1" applyAlignment="1">
      <alignment horizontal="center" vertical="center"/>
    </xf>
    <xf numFmtId="169" fontId="32" fillId="8" borderId="0" xfId="0" applyNumberFormat="1" applyFont="1" applyFill="1" applyAlignment="1">
      <alignment horizontal="center" vertical="center"/>
    </xf>
    <xf numFmtId="0" fontId="13" fillId="15" borderId="0" xfId="0" applyFont="1" applyFill="1" applyAlignment="1">
      <alignment vertical="center"/>
    </xf>
    <xf numFmtId="2" fontId="13" fillId="15" borderId="0" xfId="0" applyNumberFormat="1" applyFont="1" applyFill="1" applyAlignment="1">
      <alignment horizontal="center" vertical="center"/>
    </xf>
    <xf numFmtId="10" fontId="14" fillId="0" borderId="0" xfId="0" applyNumberFormat="1" applyFont="1" applyAlignment="1">
      <alignment horizontal="center" vertical="center"/>
    </xf>
    <xf numFmtId="0" fontId="12" fillId="0" borderId="0" xfId="0" applyFont="1" applyAlignment="1">
      <alignment vertical="center"/>
    </xf>
    <xf numFmtId="2" fontId="13" fillId="0" borderId="0" xfId="0" applyNumberFormat="1" applyFont="1" applyAlignment="1">
      <alignment horizontal="center" vertical="center"/>
    </xf>
    <xf numFmtId="2" fontId="13" fillId="5" borderId="0" xfId="0" applyNumberFormat="1" applyFont="1" applyFill="1" applyAlignment="1">
      <alignment horizontal="center" vertical="center"/>
    </xf>
    <xf numFmtId="0" fontId="29" fillId="5" borderId="0" xfId="0" applyFont="1" applyFill="1" applyAlignment="1">
      <alignment vertical="center"/>
    </xf>
    <xf numFmtId="0" fontId="29" fillId="5" borderId="0" xfId="0" applyFont="1" applyFill="1" applyAlignment="1">
      <alignment horizontal="center" vertical="center"/>
    </xf>
    <xf numFmtId="10" fontId="29" fillId="5" borderId="0" xfId="2" applyNumberFormat="1" applyFont="1" applyFill="1" applyAlignment="1">
      <alignment horizontal="center" vertical="center"/>
    </xf>
    <xf numFmtId="0" fontId="13" fillId="0" borderId="12" xfId="0" applyFont="1" applyBorder="1" applyAlignment="1">
      <alignment horizontal="center" vertical="center"/>
    </xf>
    <xf numFmtId="2" fontId="14" fillId="0" borderId="0" xfId="0" applyNumberFormat="1" applyFont="1" applyAlignment="1">
      <alignment horizontal="center" vertical="center"/>
    </xf>
    <xf numFmtId="0" fontId="9" fillId="0" borderId="0" xfId="0" quotePrefix="1" applyFont="1" applyAlignment="1">
      <alignment vertical="center"/>
    </xf>
    <xf numFmtId="2" fontId="9" fillId="0" borderId="0" xfId="0" applyNumberFormat="1" applyFont="1" applyAlignment="1">
      <alignment vertical="center"/>
    </xf>
    <xf numFmtId="0" fontId="12" fillId="5" borderId="0" xfId="0" applyFont="1" applyFill="1" applyAlignment="1">
      <alignment vertical="center"/>
    </xf>
    <xf numFmtId="0" fontId="12" fillId="5" borderId="0" xfId="0" applyFont="1" applyFill="1" applyAlignment="1">
      <alignment horizontal="center" vertical="center"/>
    </xf>
    <xf numFmtId="2" fontId="12" fillId="5" borderId="0" xfId="0" applyNumberFormat="1" applyFont="1" applyFill="1" applyAlignment="1">
      <alignment horizontal="center" vertical="center"/>
    </xf>
    <xf numFmtId="0" fontId="33" fillId="0" borderId="0" xfId="0" applyFont="1" applyAlignment="1">
      <alignment horizontal="center" vertical="center"/>
    </xf>
    <xf numFmtId="2" fontId="33" fillId="0" borderId="0" xfId="0" applyNumberFormat="1" applyFont="1" applyAlignment="1">
      <alignment horizontal="center" vertical="center"/>
    </xf>
    <xf numFmtId="9" fontId="33" fillId="0" borderId="0" xfId="0" applyNumberFormat="1" applyFont="1" applyAlignment="1">
      <alignment horizontal="center" vertical="center"/>
    </xf>
    <xf numFmtId="2" fontId="34" fillId="0" borderId="12" xfId="0" applyNumberFormat="1" applyFont="1" applyBorder="1" applyAlignment="1">
      <alignment horizontal="center" vertical="center"/>
    </xf>
    <xf numFmtId="1" fontId="33" fillId="0" borderId="0" xfId="0" applyNumberFormat="1" applyFont="1" applyAlignment="1">
      <alignment horizontal="center" vertical="center"/>
    </xf>
    <xf numFmtId="4" fontId="33" fillId="0" borderId="0" xfId="0" applyNumberFormat="1" applyFont="1" applyAlignment="1">
      <alignment horizontal="center" vertical="center"/>
    </xf>
    <xf numFmtId="0" fontId="14" fillId="0" borderId="0" xfId="0" applyFont="1" applyAlignment="1">
      <alignment horizontal="center" vertical="center"/>
    </xf>
    <xf numFmtId="9" fontId="14" fillId="0" borderId="0" xfId="2" applyFont="1" applyAlignment="1">
      <alignment horizontal="center" vertical="center"/>
    </xf>
    <xf numFmtId="0" fontId="35" fillId="0" borderId="12" xfId="0" applyFont="1" applyBorder="1" applyAlignment="1">
      <alignment vertical="center"/>
    </xf>
    <xf numFmtId="2" fontId="35" fillId="0" borderId="12" xfId="0" applyNumberFormat="1" applyFont="1" applyBorder="1" applyAlignment="1">
      <alignment horizontal="center" vertical="center"/>
    </xf>
    <xf numFmtId="10" fontId="13" fillId="0" borderId="12" xfId="0" applyNumberFormat="1" applyFont="1" applyBorder="1" applyAlignment="1">
      <alignment horizontal="center" vertical="center"/>
    </xf>
    <xf numFmtId="0" fontId="9" fillId="16" borderId="0" xfId="0" applyFont="1" applyFill="1" applyAlignment="1">
      <alignment vertical="center"/>
    </xf>
    <xf numFmtId="2" fontId="9" fillId="16" borderId="0" xfId="0" applyNumberFormat="1" applyFont="1" applyFill="1" applyAlignment="1">
      <alignment horizontal="center" vertical="center"/>
    </xf>
    <xf numFmtId="0" fontId="32" fillId="3" borderId="0" xfId="0" applyFont="1" applyFill="1" applyAlignment="1">
      <alignment vertical="center"/>
    </xf>
    <xf numFmtId="10" fontId="13" fillId="0" borderId="0" xfId="2" applyNumberFormat="1" applyFont="1" applyAlignment="1">
      <alignment horizontal="center" vertical="center"/>
    </xf>
    <xf numFmtId="0" fontId="13" fillId="0" borderId="0" xfId="0" applyFont="1" applyAlignment="1">
      <alignment vertical="center" wrapText="1"/>
    </xf>
    <xf numFmtId="10" fontId="10" fillId="4" borderId="12" xfId="2" applyNumberFormat="1" applyFont="1" applyFill="1" applyBorder="1" applyAlignment="1">
      <alignment horizontal="center" vertical="center"/>
    </xf>
    <xf numFmtId="171" fontId="10" fillId="4" borderId="0" xfId="0" applyNumberFormat="1" applyFont="1" applyFill="1" applyAlignment="1">
      <alignment vertical="center"/>
    </xf>
    <xf numFmtId="10" fontId="10" fillId="4" borderId="0" xfId="0" applyNumberFormat="1" applyFont="1" applyFill="1" applyAlignment="1">
      <alignment vertical="center"/>
    </xf>
    <xf numFmtId="172" fontId="10" fillId="4" borderId="0" xfId="0" applyNumberFormat="1" applyFont="1" applyFill="1" applyAlignment="1">
      <alignment vertical="center"/>
    </xf>
    <xf numFmtId="10" fontId="9" fillId="0" borderId="0" xfId="0" applyNumberFormat="1" applyFont="1"/>
    <xf numFmtId="173" fontId="14" fillId="0" borderId="0" xfId="1" applyNumberFormat="1" applyFont="1" applyAlignment="1">
      <alignment horizontal="center" vertical="center"/>
    </xf>
    <xf numFmtId="0" fontId="14" fillId="0" borderId="0" xfId="0" applyFont="1" applyAlignment="1">
      <alignment horizontal="center" vertical="center" wrapText="1"/>
    </xf>
    <xf numFmtId="9" fontId="33" fillId="0" borderId="0" xfId="2" applyFont="1" applyAlignment="1">
      <alignment horizontal="center" vertical="center"/>
    </xf>
    <xf numFmtId="10" fontId="33" fillId="0" borderId="0" xfId="2" applyNumberFormat="1" applyFont="1" applyAlignment="1">
      <alignment horizontal="center" vertical="center"/>
    </xf>
    <xf numFmtId="167" fontId="9" fillId="0" borderId="0" xfId="2" applyNumberFormat="1" applyFont="1" applyAlignment="1">
      <alignment horizontal="center" vertical="center"/>
    </xf>
    <xf numFmtId="0" fontId="5" fillId="0" borderId="0" xfId="10" applyAlignment="1">
      <alignment vertical="center"/>
    </xf>
    <xf numFmtId="0" fontId="5" fillId="0" borderId="0" xfId="10" applyAlignment="1">
      <alignment horizontal="center" vertical="center"/>
    </xf>
    <xf numFmtId="14" fontId="5" fillId="0" borderId="0" xfId="10" applyNumberFormat="1" applyAlignment="1">
      <alignment horizontal="center" vertical="center"/>
    </xf>
    <xf numFmtId="43" fontId="5" fillId="0" borderId="0" xfId="11" applyFont="1" applyBorder="1" applyAlignment="1">
      <alignment horizontal="center" vertical="center"/>
    </xf>
    <xf numFmtId="2" fontId="5" fillId="0" borderId="0" xfId="10" applyNumberFormat="1" applyAlignment="1">
      <alignment horizontal="center" vertical="center"/>
    </xf>
    <xf numFmtId="14" fontId="38" fillId="2" borderId="0" xfId="10" applyNumberFormat="1" applyFont="1" applyFill="1" applyAlignment="1">
      <alignment horizontal="center" vertical="center"/>
    </xf>
    <xf numFmtId="0" fontId="38" fillId="2" borderId="0" xfId="10" applyFont="1" applyFill="1" applyAlignment="1">
      <alignment horizontal="center" vertical="center"/>
    </xf>
    <xf numFmtId="0" fontId="39" fillId="4" borderId="0" xfId="10" applyFont="1" applyFill="1" applyAlignment="1">
      <alignment horizontal="center" vertical="center"/>
    </xf>
    <xf numFmtId="14" fontId="37" fillId="4" borderId="0" xfId="10" applyNumberFormat="1" applyFont="1" applyFill="1" applyAlignment="1">
      <alignment horizontal="center" vertical="center"/>
    </xf>
    <xf numFmtId="14" fontId="39" fillId="4" borderId="0" xfId="10" applyNumberFormat="1" applyFont="1" applyFill="1" applyAlignment="1">
      <alignment horizontal="center" vertical="center"/>
    </xf>
    <xf numFmtId="0" fontId="37" fillId="4" borderId="0" xfId="10" applyFont="1" applyFill="1" applyAlignment="1">
      <alignment horizontal="center" vertical="center"/>
    </xf>
    <xf numFmtId="10" fontId="39" fillId="4" borderId="0" xfId="10" applyNumberFormat="1" applyFont="1" applyFill="1" applyAlignment="1">
      <alignment horizontal="center" vertical="center"/>
    </xf>
    <xf numFmtId="0" fontId="38" fillId="2" borderId="0" xfId="10" applyFont="1" applyFill="1" applyAlignment="1">
      <alignment horizontal="center" vertical="center" wrapText="1"/>
    </xf>
    <xf numFmtId="43" fontId="5" fillId="0" borderId="0" xfId="11" applyFont="1" applyBorder="1" applyAlignment="1">
      <alignment horizontal="right" vertical="center"/>
    </xf>
    <xf numFmtId="43" fontId="5" fillId="0" borderId="0" xfId="10" applyNumberFormat="1" applyAlignment="1">
      <alignment horizontal="right" vertical="center"/>
    </xf>
    <xf numFmtId="2" fontId="37" fillId="4" borderId="0" xfId="10" applyNumberFormat="1" applyFont="1" applyFill="1" applyAlignment="1">
      <alignment horizontal="center" vertical="center"/>
    </xf>
    <xf numFmtId="0" fontId="40" fillId="10" borderId="1" xfId="10" applyFont="1" applyFill="1" applyBorder="1" applyAlignment="1">
      <alignment horizontal="left" vertical="center"/>
    </xf>
    <xf numFmtId="0" fontId="40" fillId="10" borderId="1" xfId="10" applyFont="1" applyFill="1" applyBorder="1" applyAlignment="1">
      <alignment horizontal="center" vertical="center"/>
    </xf>
    <xf numFmtId="2" fontId="5" fillId="0" borderId="0" xfId="11" applyNumberFormat="1" applyFont="1" applyBorder="1" applyAlignment="1">
      <alignment horizontal="right" vertical="center"/>
    </xf>
    <xf numFmtId="1" fontId="5" fillId="0" borderId="0" xfId="11" applyNumberFormat="1" applyFont="1" applyBorder="1" applyAlignment="1">
      <alignment horizontal="center" vertical="center"/>
    </xf>
    <xf numFmtId="0" fontId="5" fillId="10" borderId="0" xfId="10" applyFill="1" applyAlignment="1">
      <alignment horizontal="center" vertical="center"/>
    </xf>
    <xf numFmtId="14" fontId="5" fillId="10" borderId="0" xfId="10" applyNumberFormat="1" applyFill="1" applyAlignment="1">
      <alignment horizontal="center" vertical="center"/>
    </xf>
    <xf numFmtId="0" fontId="5" fillId="7" borderId="0" xfId="10" applyFill="1" applyAlignment="1">
      <alignment horizontal="center" vertical="center"/>
    </xf>
    <xf numFmtId="14" fontId="5" fillId="7" borderId="0" xfId="10" applyNumberFormat="1" applyFill="1" applyAlignment="1">
      <alignment horizontal="center" vertical="center"/>
    </xf>
    <xf numFmtId="0" fontId="5" fillId="17" borderId="0" xfId="10" applyFill="1" applyAlignment="1">
      <alignment horizontal="center" vertical="center"/>
    </xf>
    <xf numFmtId="14" fontId="5" fillId="17" borderId="0" xfId="10" applyNumberFormat="1" applyFill="1" applyAlignment="1">
      <alignment horizontal="center" vertical="center"/>
    </xf>
    <xf numFmtId="0" fontId="5" fillId="13" borderId="0" xfId="10" applyFill="1" applyAlignment="1">
      <alignment horizontal="center" vertical="center"/>
    </xf>
    <xf numFmtId="14" fontId="5" fillId="13" borderId="0" xfId="10" applyNumberFormat="1" applyFill="1" applyAlignment="1">
      <alignment horizontal="center" vertical="center"/>
    </xf>
    <xf numFmtId="0" fontId="5" fillId="11" borderId="0" xfId="10" applyFill="1" applyAlignment="1">
      <alignment horizontal="center" vertical="center"/>
    </xf>
    <xf numFmtId="14" fontId="5" fillId="11" borderId="0" xfId="10" applyNumberFormat="1" applyFill="1" applyAlignment="1">
      <alignment horizontal="center" vertical="center"/>
    </xf>
    <xf numFmtId="0" fontId="5" fillId="18" borderId="0" xfId="10" applyFill="1" applyAlignment="1">
      <alignment horizontal="center" vertical="center"/>
    </xf>
    <xf numFmtId="14" fontId="5" fillId="18" borderId="0" xfId="10" applyNumberFormat="1" applyFill="1" applyAlignment="1">
      <alignment horizontal="center" vertical="center"/>
    </xf>
    <xf numFmtId="0" fontId="38" fillId="2" borderId="12" xfId="10" applyFont="1" applyFill="1" applyBorder="1" applyAlignment="1">
      <alignment horizontal="center" vertical="center"/>
    </xf>
    <xf numFmtId="43" fontId="38" fillId="2" borderId="12" xfId="11" applyFont="1" applyFill="1" applyBorder="1" applyAlignment="1">
      <alignment horizontal="right" vertical="center"/>
    </xf>
    <xf numFmtId="2" fontId="5" fillId="0" borderId="0" xfId="11" applyNumberFormat="1" applyFont="1" applyBorder="1" applyAlignment="1">
      <alignment horizontal="center" vertical="center"/>
    </xf>
    <xf numFmtId="2" fontId="38" fillId="2" borderId="12" xfId="11" applyNumberFormat="1" applyFont="1" applyFill="1" applyBorder="1" applyAlignment="1">
      <alignment horizontal="center" vertical="center"/>
    </xf>
    <xf numFmtId="2" fontId="37" fillId="4" borderId="0" xfId="11" applyNumberFormat="1" applyFont="1" applyFill="1" applyBorder="1" applyAlignment="1">
      <alignment horizontal="center" vertical="center"/>
    </xf>
    <xf numFmtId="0" fontId="13" fillId="0" borderId="12" xfId="0" applyFont="1" applyBorder="1" applyAlignment="1">
      <alignment vertical="center" wrapText="1"/>
    </xf>
    <xf numFmtId="0" fontId="13" fillId="0" borderId="12" xfId="0" applyFont="1" applyBorder="1" applyAlignment="1">
      <alignment horizontal="left" vertical="center"/>
    </xf>
    <xf numFmtId="0" fontId="41" fillId="0" borderId="12" xfId="0" applyFont="1" applyBorder="1" applyAlignment="1">
      <alignment horizontal="center" vertical="center"/>
    </xf>
    <xf numFmtId="0" fontId="13" fillId="2" borderId="12" xfId="0" applyFont="1" applyFill="1" applyBorder="1" applyAlignment="1">
      <alignment vertical="center" wrapText="1"/>
    </xf>
    <xf numFmtId="0" fontId="13" fillId="2" borderId="12" xfId="0" applyFont="1" applyFill="1" applyBorder="1" applyAlignment="1">
      <alignment horizontal="left" vertical="center"/>
    </xf>
    <xf numFmtId="0" fontId="41" fillId="2" borderId="12" xfId="0" applyFont="1" applyFill="1" applyBorder="1" applyAlignment="1">
      <alignment horizontal="center" vertical="center"/>
    </xf>
    <xf numFmtId="2" fontId="33" fillId="0" borderId="0" xfId="2" applyNumberFormat="1" applyFont="1" applyAlignment="1">
      <alignment horizontal="center" vertical="center"/>
    </xf>
    <xf numFmtId="9" fontId="9" fillId="0" borderId="0" xfId="2" applyFont="1" applyAlignment="1">
      <alignment horizontal="center" vertical="center"/>
    </xf>
    <xf numFmtId="0" fontId="28" fillId="0" borderId="0" xfId="0" applyFont="1" applyAlignment="1">
      <alignment vertical="center" wrapText="1"/>
    </xf>
    <xf numFmtId="9" fontId="41" fillId="0" borderId="12" xfId="0" applyNumberFormat="1" applyFont="1" applyBorder="1" applyAlignment="1">
      <alignment horizontal="center" vertical="center"/>
    </xf>
    <xf numFmtId="2" fontId="11" fillId="0" borderId="0" xfId="0" applyNumberFormat="1" applyFont="1" applyAlignment="1">
      <alignment horizontal="center" vertical="center"/>
    </xf>
    <xf numFmtId="10" fontId="9" fillId="0" borderId="0" xfId="0" applyNumberFormat="1" applyFont="1" applyAlignment="1">
      <alignment vertical="center"/>
    </xf>
    <xf numFmtId="0" fontId="13" fillId="0" borderId="0" xfId="0" applyFont="1" applyAlignment="1">
      <alignment horizontal="center" vertical="center"/>
    </xf>
    <xf numFmtId="0" fontId="0" fillId="0" borderId="1" xfId="0" applyBorder="1" applyAlignment="1">
      <alignment vertical="center"/>
    </xf>
    <xf numFmtId="2" fontId="0" fillId="0" borderId="1" xfId="0" applyNumberFormat="1" applyBorder="1" applyAlignment="1">
      <alignment vertical="center"/>
    </xf>
    <xf numFmtId="0" fontId="42" fillId="2" borderId="1" xfId="0" applyFont="1" applyFill="1" applyBorder="1" applyAlignment="1">
      <alignment vertical="center"/>
    </xf>
    <xf numFmtId="2" fontId="42"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Border="1" applyAlignment="1">
      <alignment vertical="center"/>
    </xf>
    <xf numFmtId="0" fontId="37" fillId="4" borderId="1" xfId="0" applyFont="1" applyFill="1" applyBorder="1" applyAlignment="1">
      <alignment vertical="center"/>
    </xf>
    <xf numFmtId="10" fontId="37" fillId="4" borderId="1" xfId="0" applyNumberFormat="1" applyFont="1" applyFill="1" applyBorder="1" applyAlignment="1">
      <alignment vertical="center"/>
    </xf>
    <xf numFmtId="10" fontId="10" fillId="4" borderId="0" xfId="0" applyNumberFormat="1" applyFont="1" applyFill="1" applyAlignment="1">
      <alignment horizontal="center" vertical="center"/>
    </xf>
    <xf numFmtId="174" fontId="10" fillId="4" borderId="0" xfId="0" applyNumberFormat="1" applyFont="1" applyFill="1" applyAlignment="1">
      <alignment vertical="center"/>
    </xf>
    <xf numFmtId="172" fontId="10" fillId="4" borderId="0" xfId="0" applyNumberFormat="1" applyFont="1" applyFill="1" applyAlignment="1">
      <alignment horizontal="center" vertical="center"/>
    </xf>
    <xf numFmtId="0" fontId="4" fillId="0" borderId="0" xfId="12" applyAlignment="1">
      <alignment vertical="center"/>
    </xf>
    <xf numFmtId="0" fontId="38" fillId="0" borderId="0" xfId="12" applyFont="1" applyAlignment="1">
      <alignment horizontal="center" vertical="center"/>
    </xf>
    <xf numFmtId="0" fontId="4" fillId="0" borderId="0" xfId="12" applyAlignment="1">
      <alignment horizontal="center" vertical="center"/>
    </xf>
    <xf numFmtId="0" fontId="44" fillId="4" borderId="0" xfId="12" applyFont="1" applyFill="1" applyAlignment="1">
      <alignment vertical="center"/>
    </xf>
    <xf numFmtId="0" fontId="45" fillId="4" borderId="0" xfId="12" applyFont="1" applyFill="1" applyAlignment="1">
      <alignment horizontal="center" vertical="center"/>
    </xf>
    <xf numFmtId="14" fontId="4" fillId="0" borderId="0" xfId="12" applyNumberFormat="1" applyAlignment="1">
      <alignment vertical="center"/>
    </xf>
    <xf numFmtId="0" fontId="37" fillId="4" borderId="0" xfId="12" applyFont="1" applyFill="1" applyAlignment="1">
      <alignment vertical="center"/>
    </xf>
    <xf numFmtId="0" fontId="38" fillId="2" borderId="0" xfId="12" applyFont="1" applyFill="1" applyAlignment="1">
      <alignment vertical="center"/>
    </xf>
    <xf numFmtId="2" fontId="46" fillId="19" borderId="0" xfId="12" applyNumberFormat="1" applyFont="1" applyFill="1" applyAlignment="1">
      <alignment horizontal="center" vertical="center"/>
    </xf>
    <xf numFmtId="171" fontId="46" fillId="19" borderId="0" xfId="12" applyNumberFormat="1" applyFont="1" applyFill="1" applyAlignment="1">
      <alignment horizontal="center" vertical="center"/>
    </xf>
    <xf numFmtId="10" fontId="46" fillId="19" borderId="0" xfId="12" applyNumberFormat="1" applyFont="1" applyFill="1" applyAlignment="1">
      <alignment horizontal="center" vertical="center"/>
    </xf>
    <xf numFmtId="172" fontId="46" fillId="19" borderId="0" xfId="12" applyNumberFormat="1" applyFont="1" applyFill="1" applyAlignment="1">
      <alignment horizontal="center" vertical="center"/>
    </xf>
    <xf numFmtId="0" fontId="46" fillId="19" borderId="0" xfId="12" applyFont="1" applyFill="1" applyAlignment="1">
      <alignment horizontal="center" vertical="center"/>
    </xf>
    <xf numFmtId="0" fontId="43" fillId="3" borderId="0" xfId="12" applyFont="1" applyFill="1" applyAlignment="1">
      <alignment vertical="center"/>
    </xf>
    <xf numFmtId="0" fontId="43" fillId="3" borderId="0" xfId="12" applyFont="1" applyFill="1" applyAlignment="1">
      <alignment horizontal="center" vertical="center"/>
    </xf>
    <xf numFmtId="9" fontId="32" fillId="8" borderId="0" xfId="0" applyNumberFormat="1" applyFont="1" applyFill="1" applyAlignment="1">
      <alignment vertical="center"/>
    </xf>
    <xf numFmtId="0" fontId="37" fillId="4" borderId="0" xfId="12" applyFont="1" applyFill="1" applyAlignment="1">
      <alignment horizontal="center" vertical="center"/>
    </xf>
    <xf numFmtId="0" fontId="47" fillId="0" borderId="0" xfId="13" applyAlignment="1">
      <alignment vertical="center"/>
    </xf>
    <xf numFmtId="0" fontId="38" fillId="0" borderId="0" xfId="14" applyFont="1"/>
    <xf numFmtId="0" fontId="3" fillId="0" borderId="0" xfId="14"/>
    <xf numFmtId="0" fontId="38" fillId="12" borderId="1" xfId="14" applyFont="1" applyFill="1" applyBorder="1"/>
    <xf numFmtId="0" fontId="3" fillId="0" borderId="1" xfId="14" applyBorder="1"/>
    <xf numFmtId="43" fontId="3" fillId="0" borderId="14" xfId="14" applyNumberFormat="1" applyBorder="1" applyAlignment="1">
      <alignment horizontal="left"/>
    </xf>
    <xf numFmtId="43" fontId="3" fillId="0" borderId="1" xfId="14" applyNumberFormat="1" applyBorder="1"/>
    <xf numFmtId="43" fontId="0" fillId="0" borderId="1" xfId="15" applyFont="1" applyBorder="1"/>
    <xf numFmtId="43" fontId="0" fillId="0" borderId="14" xfId="15" applyFont="1" applyBorder="1" applyAlignment="1">
      <alignment horizontal="left"/>
    </xf>
    <xf numFmtId="43" fontId="0" fillId="0" borderId="14" xfId="15" applyFont="1" applyBorder="1" applyAlignment="1">
      <alignment horizontal="right"/>
    </xf>
    <xf numFmtId="164" fontId="3" fillId="0" borderId="14" xfId="14" applyNumberFormat="1" applyBorder="1" applyAlignment="1">
      <alignment horizontal="left"/>
    </xf>
    <xf numFmtId="164" fontId="3" fillId="0" borderId="1" xfId="14" applyNumberFormat="1" applyBorder="1"/>
    <xf numFmtId="0" fontId="3" fillId="0" borderId="14" xfId="14" applyBorder="1" applyAlignment="1">
      <alignment horizontal="center"/>
    </xf>
    <xf numFmtId="43" fontId="3" fillId="0" borderId="1" xfId="15" applyFont="1" applyBorder="1"/>
    <xf numFmtId="43" fontId="38" fillId="0" borderId="1" xfId="14" applyNumberFormat="1" applyFont="1" applyBorder="1"/>
    <xf numFmtId="164" fontId="3" fillId="0" borderId="0" xfId="14" applyNumberFormat="1"/>
    <xf numFmtId="0" fontId="48" fillId="0" borderId="0" xfId="16" applyBorder="1"/>
    <xf numFmtId="43" fontId="3" fillId="0" borderId="0" xfId="14" applyNumberFormat="1"/>
    <xf numFmtId="0" fontId="38" fillId="12" borderId="1" xfId="14" applyFont="1" applyFill="1" applyBorder="1" applyAlignment="1">
      <alignment horizontal="center"/>
    </xf>
    <xf numFmtId="9" fontId="3" fillId="0" borderId="1" xfId="14" applyNumberFormat="1" applyBorder="1"/>
    <xf numFmtId="2" fontId="3" fillId="0" borderId="1" xfId="14" applyNumberFormat="1" applyBorder="1"/>
    <xf numFmtId="43" fontId="0" fillId="0" borderId="0" xfId="15" applyFont="1"/>
    <xf numFmtId="0" fontId="38" fillId="0" borderId="0" xfId="14" applyFont="1" applyAlignment="1">
      <alignment horizontal="center"/>
    </xf>
    <xf numFmtId="9" fontId="38" fillId="0" borderId="0" xfId="14" applyNumberFormat="1" applyFont="1"/>
    <xf numFmtId="43" fontId="38" fillId="0" borderId="0" xfId="15" applyFont="1"/>
    <xf numFmtId="9" fontId="9" fillId="0" borderId="0" xfId="0" applyNumberFormat="1" applyFont="1" applyAlignment="1">
      <alignment vertical="center"/>
    </xf>
    <xf numFmtId="0" fontId="13" fillId="19" borderId="12" xfId="0" applyFont="1" applyFill="1" applyBorder="1" applyAlignment="1">
      <alignment vertical="center"/>
    </xf>
    <xf numFmtId="2" fontId="13" fillId="19" borderId="12" xfId="0" applyNumberFormat="1" applyFont="1" applyFill="1" applyBorder="1" applyAlignment="1">
      <alignment horizontal="center" vertical="center"/>
    </xf>
    <xf numFmtId="0" fontId="9" fillId="19" borderId="0" xfId="0" applyFont="1" applyFill="1" applyAlignment="1">
      <alignment vertical="center"/>
    </xf>
    <xf numFmtId="2" fontId="9" fillId="19" borderId="0" xfId="0" applyNumberFormat="1" applyFont="1" applyFill="1" applyAlignment="1">
      <alignment horizontal="center" vertical="center"/>
    </xf>
    <xf numFmtId="0" fontId="13" fillId="8" borderId="12" xfId="0" applyFont="1" applyFill="1" applyBorder="1" applyAlignment="1">
      <alignment vertical="center"/>
    </xf>
    <xf numFmtId="2" fontId="13" fillId="8" borderId="12" xfId="0" applyNumberFormat="1" applyFont="1" applyFill="1" applyBorder="1" applyAlignment="1">
      <alignment horizontal="center" vertical="center"/>
    </xf>
    <xf numFmtId="0" fontId="9" fillId="8" borderId="0" xfId="0" applyFont="1" applyFill="1" applyAlignment="1">
      <alignment vertical="center"/>
    </xf>
    <xf numFmtId="2" fontId="9" fillId="8" borderId="0" xfId="0" applyNumberFormat="1" applyFont="1" applyFill="1" applyAlignment="1">
      <alignment horizontal="center" vertical="center"/>
    </xf>
    <xf numFmtId="0" fontId="13" fillId="20" borderId="12" xfId="0" applyFont="1" applyFill="1" applyBorder="1" applyAlignment="1">
      <alignment vertical="center"/>
    </xf>
    <xf numFmtId="2" fontId="13" fillId="20" borderId="12" xfId="0" applyNumberFormat="1" applyFont="1" applyFill="1" applyBorder="1" applyAlignment="1">
      <alignment horizontal="center" vertical="center"/>
    </xf>
    <xf numFmtId="0" fontId="9" fillId="20" borderId="0" xfId="0" applyFont="1" applyFill="1" applyAlignment="1">
      <alignment vertical="center"/>
    </xf>
    <xf numFmtId="2" fontId="9" fillId="20" borderId="0" xfId="0" applyNumberFormat="1" applyFont="1" applyFill="1" applyAlignment="1">
      <alignment horizontal="center" vertical="center"/>
    </xf>
    <xf numFmtId="2" fontId="9" fillId="0" borderId="0" xfId="0" applyNumberFormat="1" applyFont="1"/>
    <xf numFmtId="2" fontId="10" fillId="4" borderId="0" xfId="0" applyNumberFormat="1" applyFont="1" applyFill="1" applyAlignment="1">
      <alignment horizontal="center" vertical="center" wrapText="1"/>
    </xf>
    <xf numFmtId="0" fontId="11" fillId="0" borderId="0" xfId="0" applyFont="1" applyAlignment="1">
      <alignment horizontal="left" vertical="center"/>
    </xf>
    <xf numFmtId="10" fontId="13" fillId="0" borderId="12" xfId="0" applyNumberFormat="1" applyFont="1" applyBorder="1" applyAlignment="1">
      <alignment vertical="center"/>
    </xf>
    <xf numFmtId="0" fontId="32" fillId="6" borderId="0" xfId="0" applyFont="1" applyFill="1" applyAlignment="1">
      <alignment horizontal="left" vertical="center"/>
    </xf>
    <xf numFmtId="0" fontId="13" fillId="0" borderId="0" xfId="0" applyFont="1" applyAlignment="1">
      <alignment horizontal="left" vertical="center"/>
    </xf>
    <xf numFmtId="10" fontId="13" fillId="0" borderId="0" xfId="0" applyNumberFormat="1" applyFont="1" applyAlignment="1">
      <alignment vertical="center"/>
    </xf>
    <xf numFmtId="0" fontId="20" fillId="8" borderId="0" xfId="0" applyFont="1" applyFill="1" applyAlignment="1">
      <alignment horizontal="center" vertical="center"/>
    </xf>
    <xf numFmtId="2" fontId="9" fillId="0" borderId="5" xfId="0" applyNumberFormat="1" applyFont="1" applyBorder="1" applyAlignment="1">
      <alignment horizontal="center" vertical="center"/>
    </xf>
    <xf numFmtId="0" fontId="2" fillId="0" borderId="0" xfId="17" applyAlignment="1">
      <alignment vertical="center"/>
    </xf>
    <xf numFmtId="0" fontId="9" fillId="0" borderId="0" xfId="17" applyFont="1" applyAlignment="1">
      <alignment horizontal="center" vertical="center"/>
    </xf>
    <xf numFmtId="0" fontId="9" fillId="0" borderId="0" xfId="17" applyFont="1" applyAlignment="1">
      <alignment vertical="center"/>
    </xf>
    <xf numFmtId="0" fontId="15" fillId="4" borderId="0" xfId="17" applyFont="1" applyFill="1" applyAlignment="1">
      <alignment vertical="center"/>
    </xf>
    <xf numFmtId="0" fontId="16" fillId="4" borderId="0" xfId="17" applyFont="1" applyFill="1" applyAlignment="1">
      <alignment horizontal="center" vertical="center"/>
    </xf>
    <xf numFmtId="14" fontId="9" fillId="0" borderId="0" xfId="17" applyNumberFormat="1" applyFont="1" applyAlignment="1">
      <alignment vertical="center"/>
    </xf>
    <xf numFmtId="0" fontId="10" fillId="4" borderId="0" xfId="17" applyFont="1" applyFill="1" applyAlignment="1">
      <alignment vertical="center"/>
    </xf>
    <xf numFmtId="0" fontId="10" fillId="4" borderId="0" xfId="17" applyFont="1" applyFill="1" applyAlignment="1">
      <alignment horizontal="center" vertical="center"/>
    </xf>
    <xf numFmtId="169" fontId="10" fillId="4" borderId="0" xfId="17" applyNumberFormat="1" applyFont="1" applyFill="1" applyAlignment="1">
      <alignment horizontal="center" vertical="center"/>
    </xf>
    <xf numFmtId="0" fontId="23" fillId="2" borderId="0" xfId="17" applyFont="1" applyFill="1" applyAlignment="1">
      <alignment vertical="center"/>
    </xf>
    <xf numFmtId="0" fontId="23" fillId="2" borderId="0" xfId="17" applyFont="1" applyFill="1" applyAlignment="1">
      <alignment horizontal="center" vertical="center"/>
    </xf>
    <xf numFmtId="1" fontId="23" fillId="22" borderId="0" xfId="17" applyNumberFormat="1" applyFont="1" applyFill="1" applyAlignment="1">
      <alignment horizontal="center" vertical="center"/>
    </xf>
    <xf numFmtId="1" fontId="23" fillId="2" borderId="0" xfId="17" applyNumberFormat="1" applyFont="1" applyFill="1" applyAlignment="1">
      <alignment horizontal="center" vertical="center"/>
    </xf>
    <xf numFmtId="0" fontId="22" fillId="0" borderId="0" xfId="17" applyFont="1" applyAlignment="1">
      <alignment horizontal="center" vertical="center"/>
    </xf>
    <xf numFmtId="0" fontId="22" fillId="0" borderId="0" xfId="17" applyFont="1" applyAlignment="1">
      <alignment vertical="center"/>
    </xf>
    <xf numFmtId="0" fontId="38" fillId="2" borderId="15" xfId="17" applyFont="1" applyFill="1" applyBorder="1" applyAlignment="1">
      <alignment vertical="center"/>
    </xf>
    <xf numFmtId="10" fontId="38" fillId="2" borderId="16" xfId="19" applyNumberFormat="1" applyFont="1" applyFill="1" applyBorder="1" applyAlignment="1">
      <alignment horizontal="center" vertical="center"/>
    </xf>
    <xf numFmtId="0" fontId="38" fillId="2" borderId="17" xfId="17" applyFont="1" applyFill="1" applyBorder="1" applyAlignment="1">
      <alignment vertical="center"/>
    </xf>
    <xf numFmtId="2" fontId="2" fillId="0" borderId="0" xfId="17" applyNumberFormat="1" applyAlignment="1">
      <alignment horizontal="center" vertical="center"/>
    </xf>
    <xf numFmtId="2" fontId="49" fillId="0" borderId="0" xfId="17" applyNumberFormat="1" applyFont="1" applyAlignment="1">
      <alignment horizontal="center" vertical="center"/>
    </xf>
    <xf numFmtId="0" fontId="38" fillId="0" borderId="12" xfId="17" applyFont="1" applyBorder="1" applyAlignment="1">
      <alignment vertical="center"/>
    </xf>
    <xf numFmtId="2" fontId="38" fillId="0" borderId="12" xfId="17" applyNumberFormat="1" applyFont="1" applyBorder="1" applyAlignment="1">
      <alignment horizontal="center" vertical="center"/>
    </xf>
    <xf numFmtId="2" fontId="50" fillId="0" borderId="0" xfId="17" applyNumberFormat="1" applyFont="1" applyAlignment="1">
      <alignment horizontal="center" vertical="center"/>
    </xf>
    <xf numFmtId="0" fontId="38" fillId="0" borderId="0" xfId="17" applyFont="1" applyAlignment="1">
      <alignment vertical="center"/>
    </xf>
    <xf numFmtId="2" fontId="38" fillId="0" borderId="0" xfId="17" applyNumberFormat="1" applyFont="1" applyAlignment="1">
      <alignment horizontal="center" vertical="center"/>
    </xf>
    <xf numFmtId="2" fontId="2" fillId="0" borderId="0" xfId="17" applyNumberFormat="1" applyAlignment="1">
      <alignment vertical="center"/>
    </xf>
    <xf numFmtId="0" fontId="38" fillId="2" borderId="12" xfId="17" applyFont="1" applyFill="1" applyBorder="1" applyAlignment="1">
      <alignment vertical="center"/>
    </xf>
    <xf numFmtId="2" fontId="38" fillId="2" borderId="12" xfId="17" applyNumberFormat="1" applyFont="1" applyFill="1" applyBorder="1" applyAlignment="1">
      <alignment horizontal="center" vertical="center"/>
    </xf>
    <xf numFmtId="2" fontId="50" fillId="0" borderId="12" xfId="17" applyNumberFormat="1" applyFont="1" applyBorder="1" applyAlignment="1">
      <alignment horizontal="center" vertical="center"/>
    </xf>
    <xf numFmtId="0" fontId="20" fillId="22" borderId="0" xfId="17" applyFont="1" applyFill="1" applyAlignment="1">
      <alignment horizontal="center" vertical="center"/>
    </xf>
    <xf numFmtId="0" fontId="3" fillId="0" borderId="1" xfId="14" applyBorder="1" applyAlignment="1">
      <alignment horizontal="center"/>
    </xf>
    <xf numFmtId="0" fontId="3" fillId="0" borderId="0" xfId="14" applyAlignment="1">
      <alignment horizontal="center"/>
    </xf>
    <xf numFmtId="0" fontId="38" fillId="0" borderId="0" xfId="14" applyFont="1" applyAlignment="1">
      <alignment horizontal="left"/>
    </xf>
    <xf numFmtId="0" fontId="3" fillId="0" borderId="0" xfId="14" applyAlignment="1">
      <alignment horizontal="left"/>
    </xf>
    <xf numFmtId="0" fontId="1" fillId="0" borderId="0" xfId="17" applyFont="1" applyAlignment="1">
      <alignment vertical="center"/>
    </xf>
    <xf numFmtId="166" fontId="1" fillId="0" borderId="0" xfId="18" applyNumberFormat="1" applyFont="1" applyAlignment="1">
      <alignment vertical="center"/>
    </xf>
    <xf numFmtId="0" fontId="37" fillId="21" borderId="0" xfId="17" applyFont="1" applyFill="1" applyAlignment="1">
      <alignment vertical="center"/>
    </xf>
    <xf numFmtId="0" fontId="37" fillId="21" borderId="0" xfId="17" applyFont="1" applyFill="1" applyAlignment="1">
      <alignment horizontal="right" vertical="center"/>
    </xf>
    <xf numFmtId="15" fontId="37" fillId="21" borderId="0" xfId="17" applyNumberFormat="1" applyFont="1" applyFill="1" applyAlignment="1">
      <alignment vertical="center"/>
    </xf>
    <xf numFmtId="37" fontId="38" fillId="0" borderId="0" xfId="17" applyNumberFormat="1" applyFont="1" applyAlignment="1">
      <alignment vertical="center"/>
    </xf>
    <xf numFmtId="37" fontId="1" fillId="0" borderId="0" xfId="17" applyNumberFormat="1" applyFont="1" applyAlignment="1">
      <alignment vertical="center"/>
    </xf>
    <xf numFmtId="37" fontId="51" fillId="0" borderId="0" xfId="17" applyNumberFormat="1" applyFont="1" applyAlignment="1">
      <alignment vertical="center"/>
    </xf>
    <xf numFmtId="0" fontId="38" fillId="18" borderId="0" xfId="17" applyFont="1" applyFill="1" applyAlignment="1">
      <alignment vertical="center"/>
    </xf>
    <xf numFmtId="164" fontId="38" fillId="18" borderId="0" xfId="1" applyFont="1" applyFill="1" applyAlignment="1">
      <alignment vertical="center"/>
    </xf>
    <xf numFmtId="164" fontId="38" fillId="0" borderId="0" xfId="1" applyFont="1" applyAlignment="1">
      <alignment vertical="center"/>
    </xf>
    <xf numFmtId="164" fontId="52" fillId="0" borderId="0" xfId="1" applyFont="1" applyFill="1" applyBorder="1" applyAlignment="1">
      <alignment vertical="center"/>
    </xf>
    <xf numFmtId="164" fontId="1" fillId="18" borderId="0" xfId="1" applyFont="1" applyFill="1" applyAlignment="1">
      <alignment vertical="center"/>
    </xf>
    <xf numFmtId="164" fontId="51" fillId="0" borderId="0" xfId="1" applyFont="1" applyAlignment="1">
      <alignment vertical="center"/>
    </xf>
    <xf numFmtId="164" fontId="1" fillId="0" borderId="0" xfId="1" applyFont="1" applyAlignment="1">
      <alignment vertical="center"/>
    </xf>
    <xf numFmtId="43" fontId="1" fillId="0" borderId="0" xfId="17" applyNumberFormat="1" applyFont="1" applyAlignment="1">
      <alignment vertical="center"/>
    </xf>
    <xf numFmtId="0" fontId="53" fillId="0" borderId="0" xfId="17" applyFont="1" applyAlignment="1">
      <alignment vertical="center"/>
    </xf>
    <xf numFmtId="0" fontId="1" fillId="0" borderId="0" xfId="17" applyFont="1" applyAlignment="1">
      <alignment horizontal="center" vertical="center"/>
    </xf>
    <xf numFmtId="0" fontId="49" fillId="0" borderId="0" xfId="17" applyFont="1" applyAlignment="1">
      <alignment horizontal="center" vertical="center"/>
    </xf>
    <xf numFmtId="9" fontId="49" fillId="0" borderId="0" xfId="17" applyNumberFormat="1" applyFont="1" applyAlignment="1">
      <alignment horizontal="center" vertical="center"/>
    </xf>
    <xf numFmtId="0" fontId="21" fillId="3" borderId="0" xfId="17" applyFont="1" applyFill="1" applyAlignment="1">
      <alignment vertical="center"/>
    </xf>
    <xf numFmtId="0" fontId="32" fillId="3" borderId="0" xfId="17" applyFont="1" applyFill="1" applyAlignment="1">
      <alignment horizontal="center" vertical="center"/>
    </xf>
    <xf numFmtId="0" fontId="9" fillId="0" borderId="5" xfId="0" applyFont="1" applyBorder="1" applyAlignment="1">
      <alignment vertical="center"/>
    </xf>
    <xf numFmtId="10" fontId="38" fillId="2" borderId="18" xfId="17" applyNumberFormat="1" applyFont="1" applyFill="1" applyBorder="1" applyAlignment="1">
      <alignment horizontal="center" vertical="center"/>
    </xf>
    <xf numFmtId="0" fontId="37" fillId="4" borderId="0" xfId="14" applyFont="1" applyFill="1"/>
    <xf numFmtId="0" fontId="37" fillId="4" borderId="0" xfId="14" applyFont="1" applyFill="1" applyAlignment="1">
      <alignment horizontal="center" vertical="center"/>
    </xf>
    <xf numFmtId="43" fontId="37" fillId="4" borderId="0" xfId="14" applyNumberFormat="1" applyFont="1" applyFill="1"/>
    <xf numFmtId="0" fontId="38" fillId="23" borderId="0" xfId="14" applyFont="1" applyFill="1" applyAlignment="1">
      <alignment horizontal="left"/>
    </xf>
    <xf numFmtId="43" fontId="5" fillId="0" borderId="0" xfId="10" applyNumberFormat="1" applyAlignment="1">
      <alignment horizontal="center" vertical="center"/>
    </xf>
    <xf numFmtId="0" fontId="3" fillId="0" borderId="13" xfId="14" applyBorder="1" applyAlignment="1">
      <alignment horizontal="left"/>
    </xf>
    <xf numFmtId="0" fontId="3" fillId="0" borderId="14" xfId="14" applyBorder="1" applyAlignment="1">
      <alignment horizontal="left"/>
    </xf>
    <xf numFmtId="0" fontId="38" fillId="12" borderId="13" xfId="14" applyFont="1" applyFill="1" applyBorder="1" applyAlignment="1">
      <alignment horizontal="center"/>
    </xf>
    <xf numFmtId="0" fontId="38" fillId="12" borderId="14" xfId="14" applyFont="1" applyFill="1" applyBorder="1" applyAlignment="1">
      <alignment horizontal="center"/>
    </xf>
    <xf numFmtId="0" fontId="3" fillId="0" borderId="13" xfId="14" applyBorder="1" applyAlignment="1">
      <alignment horizontal="center"/>
    </xf>
    <xf numFmtId="0" fontId="3" fillId="0" borderId="14" xfId="14" applyBorder="1" applyAlignment="1">
      <alignment horizontal="center"/>
    </xf>
    <xf numFmtId="0" fontId="38" fillId="0" borderId="13" xfId="14" applyFont="1" applyBorder="1" applyAlignment="1">
      <alignment horizontal="center"/>
    </xf>
    <xf numFmtId="0" fontId="38" fillId="0" borderId="12" xfId="14" applyFont="1" applyBorder="1" applyAlignment="1">
      <alignment horizontal="center"/>
    </xf>
    <xf numFmtId="0" fontId="38" fillId="0" borderId="14" xfId="14" applyFont="1" applyBorder="1" applyAlignment="1">
      <alignment horizontal="center"/>
    </xf>
    <xf numFmtId="0" fontId="38" fillId="12" borderId="1" xfId="14" applyFont="1" applyFill="1" applyBorder="1" applyAlignment="1">
      <alignment horizontal="center"/>
    </xf>
    <xf numFmtId="0" fontId="3" fillId="0" borderId="12" xfId="14" applyBorder="1" applyAlignment="1">
      <alignment horizontal="center"/>
    </xf>
    <xf numFmtId="0" fontId="20" fillId="8" borderId="0" xfId="0" applyFont="1" applyFill="1" applyAlignment="1">
      <alignment horizontal="center" vertical="center"/>
    </xf>
    <xf numFmtId="0" fontId="20" fillId="6" borderId="0" xfId="0" applyFont="1" applyFill="1" applyAlignment="1">
      <alignment horizontal="center" vertical="center"/>
    </xf>
    <xf numFmtId="0" fontId="10" fillId="4" borderId="0" xfId="0" applyFont="1" applyFill="1" applyAlignment="1">
      <alignment horizontal="center" vertical="center"/>
    </xf>
    <xf numFmtId="0" fontId="20" fillId="6" borderId="0" xfId="17" applyFont="1" applyFill="1" applyAlignment="1">
      <alignment horizontal="center" vertical="center"/>
    </xf>
    <xf numFmtId="2" fontId="10" fillId="4" borderId="0" xfId="0" applyNumberFormat="1" applyFont="1" applyFill="1" applyAlignment="1">
      <alignment horizontal="center" vertical="center"/>
    </xf>
    <xf numFmtId="0" fontId="37" fillId="4" borderId="1" xfId="0" applyFont="1" applyFill="1" applyBorder="1" applyAlignment="1">
      <alignment horizontal="center" vertical="center"/>
    </xf>
    <xf numFmtId="2" fontId="13" fillId="5" borderId="0" xfId="0" applyNumberFormat="1" applyFont="1" applyFill="1" applyAlignment="1">
      <alignment horizontal="center" vertical="center"/>
    </xf>
    <xf numFmtId="10" fontId="13" fillId="5" borderId="0" xfId="0" applyNumberFormat="1" applyFont="1" applyFill="1" applyAlignment="1">
      <alignment horizontal="center" vertical="center"/>
    </xf>
    <xf numFmtId="10" fontId="54" fillId="0" borderId="0" xfId="9" applyNumberFormat="1" applyFont="1" applyFill="1" applyBorder="1" applyAlignment="1">
      <alignment horizontal="center" vertical="center"/>
    </xf>
    <xf numFmtId="0" fontId="54" fillId="0" borderId="0" xfId="0" applyFont="1" applyAlignment="1">
      <alignment vertical="center"/>
    </xf>
    <xf numFmtId="0" fontId="18" fillId="15" borderId="0" xfId="0" applyFont="1" applyFill="1" applyAlignment="1">
      <alignment vertical="center"/>
    </xf>
    <xf numFmtId="2" fontId="18" fillId="15" borderId="0" xfId="0" applyNumberFormat="1" applyFont="1" applyFill="1" applyAlignment="1">
      <alignment horizontal="center" vertical="center"/>
    </xf>
    <xf numFmtId="0" fontId="54" fillId="0" borderId="0" xfId="0" applyFont="1" applyAlignment="1">
      <alignment vertical="center" wrapText="1"/>
    </xf>
    <xf numFmtId="0" fontId="54" fillId="0" borderId="0" xfId="0" applyFont="1" applyAlignment="1">
      <alignment horizontal="left" vertical="center"/>
    </xf>
    <xf numFmtId="0" fontId="54" fillId="0" borderId="0" xfId="0" applyFont="1" applyAlignment="1">
      <alignment horizontal="center" vertical="center"/>
    </xf>
    <xf numFmtId="0" fontId="54" fillId="0" borderId="0" xfId="0" applyFont="1" applyAlignment="1">
      <alignment horizontal="center" vertical="center" wrapText="1"/>
    </xf>
    <xf numFmtId="0" fontId="54" fillId="0" borderId="0" xfId="0" applyFont="1"/>
  </cellXfs>
  <cellStyles count="20">
    <cellStyle name="Comma" xfId="1" builtinId="3"/>
    <cellStyle name="Comma 2" xfId="11" xr:uid="{00000000-0005-0000-0000-000001000000}"/>
    <cellStyle name="Comma 3" xfId="15" xr:uid="{00000000-0005-0000-0000-000002000000}"/>
    <cellStyle name="Comma 4" xfId="18" xr:uid="{00000000-0005-0000-0000-000003000000}"/>
    <cellStyle name="Comma 50" xfId="6" xr:uid="{00000000-0005-0000-0000-000004000000}"/>
    <cellStyle name="Hyperlink" xfId="13" builtinId="8"/>
    <cellStyle name="Hyperlink 2" xfId="16" xr:uid="{00000000-0005-0000-0000-000006000000}"/>
    <cellStyle name="Normal" xfId="0" builtinId="0"/>
    <cellStyle name="Normal 10" xfId="4" xr:uid="{00000000-0005-0000-0000-000008000000}"/>
    <cellStyle name="Normal 11" xfId="7" xr:uid="{00000000-0005-0000-0000-000009000000}"/>
    <cellStyle name="Normal 11 2" xfId="5" xr:uid="{00000000-0005-0000-0000-00000A000000}"/>
    <cellStyle name="Normal 2" xfId="8" xr:uid="{00000000-0005-0000-0000-00000B000000}"/>
    <cellStyle name="Normal 3" xfId="10" xr:uid="{00000000-0005-0000-0000-00000C000000}"/>
    <cellStyle name="Normal 4" xfId="12" xr:uid="{00000000-0005-0000-0000-00000D000000}"/>
    <cellStyle name="Normal 44" xfId="3" xr:uid="{00000000-0005-0000-0000-00000E000000}"/>
    <cellStyle name="Normal 5" xfId="14" xr:uid="{00000000-0005-0000-0000-00000F000000}"/>
    <cellStyle name="Normal 6" xfId="17" xr:uid="{00000000-0005-0000-0000-000010000000}"/>
    <cellStyle name="Percent" xfId="2" builtinId="5"/>
    <cellStyle name="Percent 2" xfId="19" xr:uid="{00000000-0005-0000-0000-000012000000}"/>
    <cellStyle name="Percent 4" xfId="9" xr:uid="{00000000-0005-0000-0000-000013000000}"/>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128"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22" Type="http://schemas.openxmlformats.org/officeDocument/2006/relationships/worksheet" Target="worksheets/sheet22.xml"/><Relationship Id="rId27" Type="http://schemas.openxmlformats.org/officeDocument/2006/relationships/externalLink" Target="externalLinks/externalLink5.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59" Type="http://schemas.openxmlformats.org/officeDocument/2006/relationships/externalLink" Target="externalLinks/externalLink37.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24" Type="http://schemas.openxmlformats.org/officeDocument/2006/relationships/externalLink" Target="externalLinks/externalLink102.xml"/><Relationship Id="rId54" Type="http://schemas.openxmlformats.org/officeDocument/2006/relationships/externalLink" Target="externalLinks/externalLink32.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49" Type="http://schemas.openxmlformats.org/officeDocument/2006/relationships/externalLink" Target="externalLinks/externalLink27.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44" Type="http://schemas.openxmlformats.org/officeDocument/2006/relationships/externalLink" Target="externalLinks/externalLink22.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56" Type="http://schemas.openxmlformats.org/officeDocument/2006/relationships/externalLink" Target="externalLinks/externalLink34.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2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25" Type="http://schemas.openxmlformats.org/officeDocument/2006/relationships/externalLink" Target="externalLinks/externalLink3.xml"/><Relationship Id="rId46" Type="http://schemas.openxmlformats.org/officeDocument/2006/relationships/externalLink" Target="externalLinks/externalLink24.xml"/><Relationship Id="rId67" Type="http://schemas.openxmlformats.org/officeDocument/2006/relationships/externalLink" Target="externalLinks/externalLink45.xml"/><Relationship Id="rId116" Type="http://schemas.openxmlformats.org/officeDocument/2006/relationships/externalLink" Target="externalLinks/externalLink94.xml"/><Relationship Id="rId20" Type="http://schemas.openxmlformats.org/officeDocument/2006/relationships/worksheet" Target="worksheets/sheet20.xml"/><Relationship Id="rId41" Type="http://schemas.openxmlformats.org/officeDocument/2006/relationships/externalLink" Target="externalLinks/externalLink19.xml"/><Relationship Id="rId62" Type="http://schemas.openxmlformats.org/officeDocument/2006/relationships/externalLink" Target="externalLinks/externalLink40.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111" Type="http://schemas.openxmlformats.org/officeDocument/2006/relationships/externalLink" Target="externalLinks/externalLink89.xml"/><Relationship Id="rId15" Type="http://schemas.openxmlformats.org/officeDocument/2006/relationships/worksheet" Target="worksheets/sheet15.xml"/><Relationship Id="rId36" Type="http://schemas.openxmlformats.org/officeDocument/2006/relationships/externalLink" Target="externalLinks/externalLink14.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2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externalLink" Target="externalLinks/externalLink9.xml"/><Relationship Id="rId52" Type="http://schemas.openxmlformats.org/officeDocument/2006/relationships/externalLink" Target="externalLinks/externalLink30.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422648392"/>
        <c:axId val="422649176"/>
      </c:lineChart>
      <c:dateAx>
        <c:axId val="422648392"/>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22649176"/>
        <c:crosses val="autoZero"/>
        <c:auto val="1"/>
        <c:lblOffset val="100"/>
        <c:baseTimeUnit val="months"/>
      </c:dateAx>
      <c:valAx>
        <c:axId val="422649176"/>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22648392"/>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422642120"/>
        <c:axId val="422648000"/>
      </c:lineChart>
      <c:dateAx>
        <c:axId val="422642120"/>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2648000"/>
        <c:crosses val="autoZero"/>
        <c:auto val="1"/>
        <c:lblOffset val="100"/>
        <c:baseTimeUnit val="months"/>
      </c:dateAx>
      <c:valAx>
        <c:axId val="42264800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2642120"/>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422641728"/>
        <c:axId val="422642512"/>
      </c:lineChart>
      <c:dateAx>
        <c:axId val="422641728"/>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2642512"/>
        <c:crosses val="autoZero"/>
        <c:auto val="1"/>
        <c:lblOffset val="100"/>
        <c:baseTimeUnit val="months"/>
      </c:dateAx>
      <c:valAx>
        <c:axId val="42264251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2641728"/>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0.41139464190744601</c:v>
                </c:pt>
                <c:pt idx="1">
                  <c:v>0.40063125251104975</c:v>
                </c:pt>
                <c:pt idx="2">
                  <c:v>0.3730473209667432</c:v>
                </c:pt>
                <c:pt idx="3">
                  <c:v>0.36261576029981746</c:v>
                </c:pt>
                <c:pt idx="4">
                  <c:v>0.35244584299378701</c:v>
                </c:pt>
                <c:pt idx="5">
                  <c:v>0.34255018097595813</c:v>
                </c:pt>
                <c:pt idx="6">
                  <c:v>0.33293984901023099</c:v>
                </c:pt>
                <c:pt idx="7">
                  <c:v>0.32362436585246823</c:v>
                </c:pt>
                <c:pt idx="8">
                  <c:v>0.31461169266825267</c:v>
                </c:pt>
                <c:pt idx="9">
                  <c:v>0.30590824775543551</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422646040"/>
        <c:axId val="422643296"/>
      </c:barChart>
      <c:catAx>
        <c:axId val="4226460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2643296"/>
        <c:crosses val="autoZero"/>
        <c:auto val="0"/>
        <c:lblAlgn val="ctr"/>
        <c:lblOffset val="100"/>
        <c:tickLblSkip val="1"/>
        <c:tickMarkSkip val="1"/>
        <c:noMultiLvlLbl val="0"/>
      </c:catAx>
      <c:valAx>
        <c:axId val="4226432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26460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0.33170230613042401</c:v>
                </c:pt>
                <c:pt idx="1">
                  <c:v>0.32406492920320223</c:v>
                </c:pt>
                <c:pt idx="2">
                  <c:v>0.29955484752433764</c:v>
                </c:pt>
                <c:pt idx="3">
                  <c:v>0.2921404697452642</c:v>
                </c:pt>
                <c:pt idx="4">
                  <c:v>0.28492691747438698</c:v>
                </c:pt>
                <c:pt idx="5">
                  <c:v>0.27792302345432751</c:v>
                </c:pt>
                <c:pt idx="6">
                  <c:v>0.27113646844269262</c:v>
                </c:pt>
                <c:pt idx="7">
                  <c:v>0.26457377117747632</c:v>
                </c:pt>
                <c:pt idx="8">
                  <c:v>0.25824029104317814</c:v>
                </c:pt>
                <c:pt idx="9">
                  <c:v>0.25214024267784646</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22643688"/>
        <c:axId val="422644864"/>
      </c:barChart>
      <c:catAx>
        <c:axId val="42264368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2644864"/>
        <c:crosses val="autoZero"/>
        <c:auto val="0"/>
        <c:lblAlgn val="ctr"/>
        <c:lblOffset val="100"/>
        <c:noMultiLvlLbl val="0"/>
      </c:catAx>
      <c:valAx>
        <c:axId val="4226448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26436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0.15675460426488941</c:v>
                </c:pt>
                <c:pt idx="1">
                  <c:v>0.16662957509529222</c:v>
                </c:pt>
                <c:pt idx="2">
                  <c:v>0.16315421704891653</c:v>
                </c:pt>
                <c:pt idx="3">
                  <c:v>0.17270126554552961</c:v>
                </c:pt>
                <c:pt idx="4">
                  <c:v>0.18251300293156542</c:v>
                </c:pt>
                <c:pt idx="5">
                  <c:v>0.19256304977309838</c:v>
                </c:pt>
                <c:pt idx="6">
                  <c:v>0.20280547248745151</c:v>
                </c:pt>
                <c:pt idx="7">
                  <c:v>0.19257972908863283</c:v>
                </c:pt>
                <c:pt idx="8">
                  <c:v>0.1911969604365871</c:v>
                </c:pt>
                <c:pt idx="9">
                  <c:v>0.1867268201962875</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23231992"/>
        <c:axId val="423232384"/>
      </c:barChart>
      <c:catAx>
        <c:axId val="42323199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3232384"/>
        <c:crosses val="autoZero"/>
        <c:auto val="0"/>
        <c:lblAlgn val="ctr"/>
        <c:lblOffset val="100"/>
        <c:noMultiLvlLbl val="0"/>
      </c:catAx>
      <c:valAx>
        <c:axId val="42323238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32319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4.082751181098021E-2</c:v>
                </c:pt>
                <c:pt idx="2">
                  <c:v>4.1825369612181307E-2</c:v>
                </c:pt>
                <c:pt idx="3">
                  <c:v>4.281192548637569E-2</c:v>
                </c:pt>
                <c:pt idx="4">
                  <c:v>4.3785723964220757E-2</c:v>
                </c:pt>
                <c:pt idx="5">
                  <c:v>4.4745399746253023E-2</c:v>
                </c:pt>
                <c:pt idx="6">
                  <c:v>4.5689684417932863E-2</c:v>
                </c:pt>
                <c:pt idx="7">
                  <c:v>4.661741186007573E-2</c:v>
                </c:pt>
                <c:pt idx="8">
                  <c:v>4.7527522337241779E-2</c:v>
                </c:pt>
                <c:pt idx="9">
                  <c:v>4.8419065273645367E-2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23237088"/>
        <c:axId val="423231600"/>
      </c:barChart>
      <c:catAx>
        <c:axId val="42323708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3231600"/>
        <c:crosses val="autoZero"/>
        <c:auto val="0"/>
        <c:lblAlgn val="ctr"/>
        <c:lblOffset val="100"/>
        <c:noMultiLvlLbl val="0"/>
      </c:catAx>
      <c:valAx>
        <c:axId val="42323160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32370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2.8142899659965432</c:v>
                </c:pt>
                <c:pt idx="1">
                  <c:v>1.881050174822914</c:v>
                </c:pt>
                <c:pt idx="2">
                  <c:v>1.6931584525455983</c:v>
                </c:pt>
                <c:pt idx="3">
                  <c:v>1.7929703045763117</c:v>
                </c:pt>
                <c:pt idx="4">
                  <c:v>1.4613451571980056</c:v>
                </c:pt>
                <c:pt idx="5">
                  <c:v>1.5686660171882687</c:v>
                </c:pt>
                <c:pt idx="6">
                  <c:v>1.3369094024519796</c:v>
                </c:pt>
                <c:pt idx="7">
                  <c:v>1.3472492333359369</c:v>
                </c:pt>
              </c:numCache>
            </c:numRef>
          </c:val>
          <c:extLs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423232776"/>
        <c:axId val="423233560"/>
      </c:barChart>
      <c:catAx>
        <c:axId val="42323277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3233560"/>
        <c:crosses val="autoZero"/>
        <c:auto val="0"/>
        <c:lblAlgn val="ctr"/>
        <c:lblOffset val="100"/>
        <c:noMultiLvlLbl val="1"/>
      </c:catAx>
      <c:valAx>
        <c:axId val="4232335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32327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a16="http://schemas.microsoft.com/office/drawing/2014/main"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a16="http://schemas.microsoft.com/office/drawing/2014/main"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financialanalyst3/Desktop/CRPL%20INFRA%20LTD.%20ORISA/DATA%20SHARED%20BY%20CLIENT/REVISED%20NOIDA%20PLAN%20SHARED%20BY%20CLIENT/CRPL_ZeptoPlan_PU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W Final Accounts - 99"/>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Loan Schedule"/>
      <sheetName val="Depreciation Schedule"/>
      <sheetName val="CapitalReimb. sch"/>
      <sheetName val="Power Computation"/>
      <sheetName val="WCR"/>
      <sheetName val="P&amp;M-PUNE"/>
      <sheetName val="Pre-operative Schedule"/>
      <sheetName val="PUNEPL"/>
      <sheetName val="PUNE-BS"/>
      <sheetName val="PUNECFS"/>
      <sheetName val="GST Computation"/>
      <sheetName val="ASSUMPTION"/>
    </sheetNames>
    <sheetDataSet>
      <sheetData sheetId="0"/>
      <sheetData sheetId="1"/>
      <sheetData sheetId="2"/>
      <sheetData sheetId="3"/>
      <sheetData sheetId="4"/>
      <sheetData sheetId="5">
        <row r="23">
          <cell r="F23">
            <v>16.666666666666668</v>
          </cell>
        </row>
      </sheetData>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B2:Q45"/>
  <sheetViews>
    <sheetView workbookViewId="0"/>
  </sheetViews>
  <sheetFormatPr defaultRowHeight="15" x14ac:dyDescent="0.25"/>
  <cols>
    <col min="1" max="1" width="5.33203125" style="239" customWidth="1"/>
    <col min="2" max="2" width="10.1640625" style="315" customWidth="1"/>
    <col min="3" max="3" width="59.6640625" style="239" customWidth="1"/>
    <col min="4" max="4" width="9.33203125" style="239"/>
    <col min="5" max="5" width="11.83203125" style="239" hidden="1" customWidth="1"/>
    <col min="6" max="6" width="17.83203125" style="239" customWidth="1"/>
    <col min="7" max="13" width="9.33203125" style="239"/>
    <col min="14" max="14" width="13.1640625" style="239" customWidth="1"/>
    <col min="15" max="15" width="18.1640625" style="239" customWidth="1"/>
    <col min="16" max="16" width="35" style="239" customWidth="1"/>
    <col min="17" max="17" width="29" style="239" customWidth="1"/>
    <col min="18" max="16384" width="9.33203125" style="239"/>
  </cols>
  <sheetData>
    <row r="2" spans="2:17" x14ac:dyDescent="0.25">
      <c r="B2" s="316" t="s">
        <v>416</v>
      </c>
    </row>
    <row r="3" spans="2:17" x14ac:dyDescent="0.25">
      <c r="B3" s="317"/>
    </row>
    <row r="4" spans="2:17" x14ac:dyDescent="0.25">
      <c r="B4" s="316" t="s">
        <v>417</v>
      </c>
    </row>
    <row r="5" spans="2:17" x14ac:dyDescent="0.25">
      <c r="B5" s="317"/>
    </row>
    <row r="6" spans="2:17" x14ac:dyDescent="0.25">
      <c r="B6" s="316" t="s">
        <v>418</v>
      </c>
    </row>
    <row r="8" spans="2:17" x14ac:dyDescent="0.25">
      <c r="B8" s="255" t="s">
        <v>316</v>
      </c>
      <c r="C8" s="349" t="s">
        <v>419</v>
      </c>
      <c r="D8" s="350"/>
      <c r="E8" s="240" t="s">
        <v>420</v>
      </c>
      <c r="F8" s="240" t="s">
        <v>420</v>
      </c>
      <c r="G8" s="240" t="s">
        <v>421</v>
      </c>
      <c r="H8" s="240" t="s">
        <v>421</v>
      </c>
      <c r="P8" s="343" t="s">
        <v>60</v>
      </c>
      <c r="Q8" s="343" t="s">
        <v>42</v>
      </c>
    </row>
    <row r="9" spans="2:17" ht="16.5" x14ac:dyDescent="0.35">
      <c r="B9" s="314">
        <v>1</v>
      </c>
      <c r="C9" s="347" t="s">
        <v>422</v>
      </c>
      <c r="D9" s="348"/>
      <c r="E9" s="242">
        <f>F9</f>
        <v>180</v>
      </c>
      <c r="F9" s="243">
        <v>180</v>
      </c>
      <c r="G9" s="244">
        <v>1.8</v>
      </c>
      <c r="H9" s="244">
        <f>G9</f>
        <v>1.8</v>
      </c>
      <c r="J9" s="239" t="s">
        <v>423</v>
      </c>
      <c r="L9" s="239">
        <v>1325</v>
      </c>
      <c r="M9" s="239">
        <v>150</v>
      </c>
      <c r="N9" s="239">
        <f>L9-M9</f>
        <v>1175</v>
      </c>
      <c r="O9" s="345" t="s">
        <v>565</v>
      </c>
      <c r="P9" s="254">
        <f>SUM(G9:G26)-G14</f>
        <v>11.749999999999998</v>
      </c>
      <c r="Q9" s="254">
        <f>G14</f>
        <v>1.5</v>
      </c>
    </row>
    <row r="10" spans="2:17" ht="16.5" x14ac:dyDescent="0.35">
      <c r="B10" s="314">
        <v>2</v>
      </c>
      <c r="C10" s="347" t="s">
        <v>424</v>
      </c>
      <c r="D10" s="348"/>
      <c r="E10" s="242">
        <f t="shared" ref="E10:E13" si="0">F10</f>
        <v>75</v>
      </c>
      <c r="F10" s="243">
        <v>75</v>
      </c>
      <c r="G10" s="244">
        <v>0.75</v>
      </c>
      <c r="H10" s="244">
        <f>H9+G10</f>
        <v>2.5499999999999998</v>
      </c>
      <c r="J10" s="239" t="s">
        <v>423</v>
      </c>
      <c r="O10" s="345" t="s">
        <v>566</v>
      </c>
      <c r="P10" s="254">
        <f>P9*18%</f>
        <v>2.1149999999999998</v>
      </c>
      <c r="Q10" s="254">
        <f>Q9*18%</f>
        <v>0.27</v>
      </c>
    </row>
    <row r="11" spans="2:17" ht="16.5" x14ac:dyDescent="0.35">
      <c r="B11" s="314">
        <v>3</v>
      </c>
      <c r="C11" s="347" t="s">
        <v>425</v>
      </c>
      <c r="D11" s="348"/>
      <c r="E11" s="242">
        <f t="shared" si="0"/>
        <v>30</v>
      </c>
      <c r="F11" s="243">
        <v>30</v>
      </c>
      <c r="G11" s="244">
        <v>0.3</v>
      </c>
      <c r="H11" s="244">
        <f t="shared" ref="H11:H27" si="1">H10+G11</f>
        <v>2.8499999999999996</v>
      </c>
      <c r="J11" s="239" t="s">
        <v>423</v>
      </c>
      <c r="L11" s="239">
        <v>1153</v>
      </c>
      <c r="M11" s="239">
        <v>130</v>
      </c>
      <c r="N11" s="239">
        <f>L11-M11</f>
        <v>1023</v>
      </c>
      <c r="O11" s="342" t="s">
        <v>106</v>
      </c>
      <c r="P11" s="344">
        <f>SUM(P9:P10)</f>
        <v>13.864999999999998</v>
      </c>
      <c r="Q11" s="344">
        <f>SUM(Q9:Q10)</f>
        <v>1.77</v>
      </c>
    </row>
    <row r="12" spans="2:17" ht="16.5" x14ac:dyDescent="0.35">
      <c r="B12" s="314">
        <v>4</v>
      </c>
      <c r="C12" s="347" t="s">
        <v>426</v>
      </c>
      <c r="D12" s="348"/>
      <c r="E12" s="242">
        <f t="shared" si="0"/>
        <v>44</v>
      </c>
      <c r="F12" s="243">
        <v>44</v>
      </c>
      <c r="G12" s="244">
        <v>0.44</v>
      </c>
      <c r="H12" s="244">
        <f t="shared" si="1"/>
        <v>3.2899999999999996</v>
      </c>
      <c r="J12" s="239" t="s">
        <v>423</v>
      </c>
      <c r="Q12" s="254">
        <f>Q11+P11</f>
        <v>15.634999999999998</v>
      </c>
    </row>
    <row r="13" spans="2:17" ht="16.5" x14ac:dyDescent="0.35">
      <c r="B13" s="314">
        <v>5</v>
      </c>
      <c r="C13" s="347" t="s">
        <v>427</v>
      </c>
      <c r="D13" s="348"/>
      <c r="E13" s="242">
        <f t="shared" si="0"/>
        <v>180</v>
      </c>
      <c r="F13" s="243">
        <v>180</v>
      </c>
      <c r="G13" s="244">
        <v>1.8</v>
      </c>
      <c r="H13" s="244">
        <f t="shared" si="1"/>
        <v>5.09</v>
      </c>
      <c r="J13" s="239" t="s">
        <v>423</v>
      </c>
    </row>
    <row r="14" spans="2:17" ht="16.5" x14ac:dyDescent="0.35">
      <c r="B14" s="314">
        <v>6</v>
      </c>
      <c r="C14" s="347" t="s">
        <v>428</v>
      </c>
      <c r="D14" s="348"/>
      <c r="E14" s="245">
        <v>150</v>
      </c>
      <c r="F14" s="243">
        <v>150</v>
      </c>
      <c r="G14" s="244">
        <v>1.5</v>
      </c>
      <c r="H14" s="244">
        <f t="shared" si="1"/>
        <v>6.59</v>
      </c>
      <c r="J14" s="239" t="s">
        <v>423</v>
      </c>
      <c r="L14" s="239">
        <f>F14*1.18</f>
        <v>177</v>
      </c>
    </row>
    <row r="15" spans="2:17" ht="16.5" x14ac:dyDescent="0.35">
      <c r="B15" s="314">
        <v>7</v>
      </c>
      <c r="C15" s="347" t="s">
        <v>429</v>
      </c>
      <c r="D15" s="348"/>
      <c r="E15" s="246">
        <v>220</v>
      </c>
      <c r="F15" s="243">
        <v>220</v>
      </c>
      <c r="G15" s="244">
        <v>2.2000000000000002</v>
      </c>
      <c r="H15" s="244">
        <f t="shared" si="1"/>
        <v>8.7899999999999991</v>
      </c>
      <c r="J15" s="239" t="s">
        <v>423</v>
      </c>
    </row>
    <row r="16" spans="2:17" ht="16.5" x14ac:dyDescent="0.35">
      <c r="B16" s="314">
        <v>8</v>
      </c>
      <c r="C16" s="347" t="s">
        <v>430</v>
      </c>
      <c r="D16" s="348"/>
      <c r="E16" s="242">
        <f>F16</f>
        <v>40</v>
      </c>
      <c r="F16" s="243">
        <v>40</v>
      </c>
      <c r="G16" s="244">
        <v>0.4</v>
      </c>
      <c r="H16" s="244">
        <f t="shared" si="1"/>
        <v>9.19</v>
      </c>
      <c r="J16" s="239" t="s">
        <v>423</v>
      </c>
    </row>
    <row r="17" spans="2:10" ht="16.5" x14ac:dyDescent="0.35">
      <c r="B17" s="314">
        <v>9</v>
      </c>
      <c r="C17" s="347" t="s">
        <v>431</v>
      </c>
      <c r="D17" s="348"/>
      <c r="E17" s="242">
        <f t="shared" ref="E17:E24" si="2">F17</f>
        <v>40</v>
      </c>
      <c r="F17" s="243">
        <v>40</v>
      </c>
      <c r="G17" s="244">
        <v>0.4</v>
      </c>
      <c r="H17" s="244">
        <f t="shared" si="1"/>
        <v>9.59</v>
      </c>
      <c r="J17" s="239" t="s">
        <v>423</v>
      </c>
    </row>
    <row r="18" spans="2:10" ht="16.5" x14ac:dyDescent="0.35">
      <c r="B18" s="314">
        <v>10</v>
      </c>
      <c r="C18" s="347" t="s">
        <v>432</v>
      </c>
      <c r="D18" s="348"/>
      <c r="E18" s="242">
        <f t="shared" si="2"/>
        <v>40</v>
      </c>
      <c r="F18" s="243">
        <v>40</v>
      </c>
      <c r="G18" s="244">
        <v>0.4</v>
      </c>
      <c r="H18" s="244">
        <f t="shared" si="1"/>
        <v>9.99</v>
      </c>
      <c r="J18" s="239" t="s">
        <v>423</v>
      </c>
    </row>
    <row r="19" spans="2:10" ht="16.5" x14ac:dyDescent="0.35">
      <c r="B19" s="314">
        <v>11</v>
      </c>
      <c r="C19" s="347" t="s">
        <v>433</v>
      </c>
      <c r="D19" s="348"/>
      <c r="E19" s="242">
        <f t="shared" si="2"/>
        <v>35</v>
      </c>
      <c r="F19" s="243">
        <v>35</v>
      </c>
      <c r="G19" s="244">
        <v>0.35</v>
      </c>
      <c r="H19" s="244">
        <f t="shared" si="1"/>
        <v>10.34</v>
      </c>
      <c r="J19" s="239" t="s">
        <v>423</v>
      </c>
    </row>
    <row r="20" spans="2:10" ht="16.5" x14ac:dyDescent="0.35">
      <c r="B20" s="314">
        <v>12</v>
      </c>
      <c r="C20" s="347" t="s">
        <v>434</v>
      </c>
      <c r="D20" s="348"/>
      <c r="E20" s="242">
        <f t="shared" si="2"/>
        <v>20</v>
      </c>
      <c r="F20" s="243">
        <v>20</v>
      </c>
      <c r="G20" s="244">
        <v>0.2</v>
      </c>
      <c r="H20" s="244">
        <f t="shared" si="1"/>
        <v>10.54</v>
      </c>
      <c r="J20" s="239" t="s">
        <v>423</v>
      </c>
    </row>
    <row r="21" spans="2:10" ht="16.5" x14ac:dyDescent="0.35">
      <c r="B21" s="314">
        <v>13</v>
      </c>
      <c r="C21" s="347" t="s">
        <v>435</v>
      </c>
      <c r="D21" s="348"/>
      <c r="E21" s="242">
        <f t="shared" si="2"/>
        <v>15</v>
      </c>
      <c r="F21" s="243">
        <v>15</v>
      </c>
      <c r="G21" s="244">
        <v>0.15</v>
      </c>
      <c r="H21" s="244">
        <f t="shared" si="1"/>
        <v>10.69</v>
      </c>
      <c r="J21" s="239" t="s">
        <v>423</v>
      </c>
    </row>
    <row r="22" spans="2:10" ht="16.5" x14ac:dyDescent="0.35">
      <c r="B22" s="314">
        <v>14</v>
      </c>
      <c r="C22" s="347" t="s">
        <v>436</v>
      </c>
      <c r="D22" s="348"/>
      <c r="E22" s="242">
        <f t="shared" si="2"/>
        <v>30</v>
      </c>
      <c r="F22" s="243">
        <v>30</v>
      </c>
      <c r="G22" s="244">
        <v>0.3</v>
      </c>
      <c r="H22" s="244">
        <f t="shared" si="1"/>
        <v>10.99</v>
      </c>
      <c r="J22" s="239" t="s">
        <v>423</v>
      </c>
    </row>
    <row r="23" spans="2:10" ht="16.5" x14ac:dyDescent="0.35">
      <c r="B23" s="314">
        <v>15</v>
      </c>
      <c r="C23" s="347" t="s">
        <v>437</v>
      </c>
      <c r="D23" s="348"/>
      <c r="E23" s="242">
        <f t="shared" si="2"/>
        <v>50</v>
      </c>
      <c r="F23" s="243">
        <v>50</v>
      </c>
      <c r="G23" s="244">
        <v>0.5</v>
      </c>
      <c r="H23" s="244">
        <f t="shared" si="1"/>
        <v>11.49</v>
      </c>
      <c r="J23" s="239" t="s">
        <v>423</v>
      </c>
    </row>
    <row r="24" spans="2:10" ht="16.5" x14ac:dyDescent="0.35">
      <c r="B24" s="314">
        <v>16</v>
      </c>
      <c r="C24" s="347" t="s">
        <v>438</v>
      </c>
      <c r="D24" s="348"/>
      <c r="E24" s="242">
        <f t="shared" si="2"/>
        <v>12</v>
      </c>
      <c r="F24" s="243">
        <v>12</v>
      </c>
      <c r="G24" s="244">
        <v>0.12</v>
      </c>
      <c r="H24" s="244">
        <f t="shared" si="1"/>
        <v>11.61</v>
      </c>
      <c r="J24" s="239" t="s">
        <v>423</v>
      </c>
    </row>
    <row r="25" spans="2:10" ht="16.5" x14ac:dyDescent="0.35">
      <c r="B25" s="314">
        <v>17</v>
      </c>
      <c r="C25" s="347" t="s">
        <v>439</v>
      </c>
      <c r="D25" s="348"/>
      <c r="E25" s="245">
        <v>104</v>
      </c>
      <c r="F25" s="243">
        <v>104</v>
      </c>
      <c r="G25" s="244">
        <v>1.04</v>
      </c>
      <c r="H25" s="244">
        <f t="shared" si="1"/>
        <v>12.649999999999999</v>
      </c>
      <c r="J25" s="239" t="s">
        <v>423</v>
      </c>
    </row>
    <row r="26" spans="2:10" ht="16.5" x14ac:dyDescent="0.35">
      <c r="B26" s="314">
        <v>18</v>
      </c>
      <c r="C26" s="347" t="s">
        <v>440</v>
      </c>
      <c r="D26" s="348"/>
      <c r="E26" s="246">
        <v>60</v>
      </c>
      <c r="F26" s="243">
        <v>60</v>
      </c>
      <c r="G26" s="244">
        <v>0.6</v>
      </c>
      <c r="H26" s="244">
        <f t="shared" si="1"/>
        <v>13.249999999999998</v>
      </c>
      <c r="J26" s="239" t="s">
        <v>423</v>
      </c>
    </row>
    <row r="27" spans="2:10" x14ac:dyDescent="0.25">
      <c r="B27" s="314"/>
      <c r="C27" s="347" t="s">
        <v>441</v>
      </c>
      <c r="D27" s="348"/>
      <c r="E27" s="247">
        <f>SUM(E9:E26)*18%</f>
        <v>238.5</v>
      </c>
      <c r="F27" s="243">
        <v>238.5</v>
      </c>
      <c r="G27" s="248">
        <f>SUM(G9:G26)*18%</f>
        <v>2.3849999999999998</v>
      </c>
      <c r="H27" s="248">
        <f t="shared" si="1"/>
        <v>15.634999999999998</v>
      </c>
      <c r="J27" s="239" t="s">
        <v>442</v>
      </c>
    </row>
    <row r="28" spans="2:10" x14ac:dyDescent="0.25">
      <c r="B28" s="314"/>
      <c r="C28" s="351"/>
      <c r="D28" s="352"/>
      <c r="E28" s="249"/>
      <c r="F28" s="243"/>
      <c r="G28" s="241"/>
      <c r="H28" s="248"/>
    </row>
    <row r="29" spans="2:10" x14ac:dyDescent="0.25">
      <c r="B29" s="314">
        <v>18</v>
      </c>
      <c r="C29" s="347" t="s">
        <v>443</v>
      </c>
      <c r="D29" s="348"/>
      <c r="E29" s="242">
        <f>F29</f>
        <v>85.000000000000014</v>
      </c>
      <c r="F29" s="243">
        <f>G29*100</f>
        <v>85.000000000000014</v>
      </c>
      <c r="G29" s="250">
        <f>0.17*5</f>
        <v>0.85000000000000009</v>
      </c>
      <c r="H29" s="248">
        <f>H27+G29</f>
        <v>16.484999999999999</v>
      </c>
      <c r="J29" s="239" t="s">
        <v>444</v>
      </c>
    </row>
    <row r="30" spans="2:10" x14ac:dyDescent="0.25">
      <c r="B30" s="314">
        <v>19</v>
      </c>
      <c r="C30" s="347" t="s">
        <v>445</v>
      </c>
      <c r="D30" s="348"/>
      <c r="E30" s="242">
        <f t="shared" ref="E30:E33" si="3">F30</f>
        <v>15</v>
      </c>
      <c r="F30" s="243">
        <f t="shared" ref="F30" si="4">G30*100</f>
        <v>15</v>
      </c>
      <c r="G30" s="241">
        <v>0.15</v>
      </c>
      <c r="H30" s="248">
        <f>H29+G30</f>
        <v>16.634999999999998</v>
      </c>
      <c r="J30" s="239" t="s">
        <v>446</v>
      </c>
    </row>
    <row r="31" spans="2:10" ht="16.5" x14ac:dyDescent="0.35">
      <c r="B31" s="314">
        <v>20</v>
      </c>
      <c r="C31" s="347" t="s">
        <v>447</v>
      </c>
      <c r="D31" s="348"/>
      <c r="E31" s="242">
        <f t="shared" si="3"/>
        <v>79.31</v>
      </c>
      <c r="F31" s="243">
        <v>79.31</v>
      </c>
      <c r="G31" s="244">
        <v>0.79</v>
      </c>
      <c r="H31" s="248">
        <f t="shared" ref="H31:H33" si="5">H30+G31</f>
        <v>17.424999999999997</v>
      </c>
      <c r="J31" s="239" t="s">
        <v>446</v>
      </c>
    </row>
    <row r="32" spans="2:10" ht="16.5" x14ac:dyDescent="0.35">
      <c r="B32" s="314">
        <v>21</v>
      </c>
      <c r="C32" s="347" t="s">
        <v>448</v>
      </c>
      <c r="D32" s="348"/>
      <c r="E32" s="242">
        <f t="shared" si="3"/>
        <v>29.69</v>
      </c>
      <c r="F32" s="243">
        <v>29.69</v>
      </c>
      <c r="G32" s="244">
        <v>0.3</v>
      </c>
      <c r="H32" s="248">
        <f t="shared" si="5"/>
        <v>17.724999999999998</v>
      </c>
      <c r="J32" s="239" t="s">
        <v>446</v>
      </c>
    </row>
    <row r="33" spans="2:13" ht="16.5" x14ac:dyDescent="0.35">
      <c r="B33" s="314">
        <v>22</v>
      </c>
      <c r="C33" s="347" t="s">
        <v>449</v>
      </c>
      <c r="D33" s="348"/>
      <c r="E33" s="242">
        <f t="shared" si="3"/>
        <v>16.666666666666668</v>
      </c>
      <c r="F33" s="243">
        <f>F45</f>
        <v>16.666666666666668</v>
      </c>
      <c r="G33" s="244">
        <f>[102]WCR!F23/100</f>
        <v>0.16666666666666669</v>
      </c>
      <c r="H33" s="248">
        <f t="shared" si="5"/>
        <v>17.891666666666666</v>
      </c>
      <c r="J33" s="239" t="s">
        <v>450</v>
      </c>
    </row>
    <row r="34" spans="2:13" x14ac:dyDescent="0.25">
      <c r="B34" s="353" t="s">
        <v>451</v>
      </c>
      <c r="C34" s="354"/>
      <c r="D34" s="355"/>
      <c r="E34" s="251">
        <f>SUM(E9:E33)</f>
        <v>1789.1666666666667</v>
      </c>
      <c r="F34" s="251">
        <f>SUM(F9:F33)</f>
        <v>1789.1666666666667</v>
      </c>
      <c r="G34" s="251">
        <f>SUM(G9:G33)</f>
        <v>17.891666666666666</v>
      </c>
      <c r="H34" s="251">
        <f>H33-G34</f>
        <v>0</v>
      </c>
      <c r="I34" s="252"/>
    </row>
    <row r="35" spans="2:13" x14ac:dyDescent="0.25">
      <c r="C35" s="253"/>
      <c r="F35" s="254"/>
      <c r="G35" s="254"/>
    </row>
    <row r="36" spans="2:13" x14ac:dyDescent="0.25">
      <c r="B36" s="255" t="s">
        <v>316</v>
      </c>
      <c r="C36" s="356" t="s">
        <v>419</v>
      </c>
      <c r="D36" s="356"/>
      <c r="E36" s="255"/>
      <c r="F36" s="240" t="s">
        <v>420</v>
      </c>
      <c r="G36" s="240" t="s">
        <v>421</v>
      </c>
      <c r="H36" s="240" t="s">
        <v>421</v>
      </c>
    </row>
    <row r="37" spans="2:13" ht="16.5" x14ac:dyDescent="0.35">
      <c r="B37" s="314">
        <v>1</v>
      </c>
      <c r="C37" s="241" t="s">
        <v>452</v>
      </c>
      <c r="D37" s="256">
        <v>0.25</v>
      </c>
      <c r="E37" s="257">
        <f>E34*D37</f>
        <v>447.29166666666669</v>
      </c>
      <c r="F37" s="248">
        <f>F34*25%</f>
        <v>447.29166666666669</v>
      </c>
      <c r="G37" s="244">
        <f>F37/100</f>
        <v>4.4729166666666664</v>
      </c>
      <c r="H37" s="243">
        <f>G37</f>
        <v>4.4729166666666664</v>
      </c>
      <c r="I37" s="252"/>
      <c r="J37" s="258" t="s">
        <v>453</v>
      </c>
      <c r="M37" s="239">
        <v>4.41</v>
      </c>
    </row>
    <row r="38" spans="2:13" ht="16.5" x14ac:dyDescent="0.35">
      <c r="B38" s="314">
        <v>2</v>
      </c>
      <c r="C38" s="241" t="s">
        <v>454</v>
      </c>
      <c r="D38" s="256">
        <v>0.75</v>
      </c>
      <c r="E38" s="257">
        <f>E34-E37</f>
        <v>1341.875</v>
      </c>
      <c r="F38" s="248">
        <f>F34*75%</f>
        <v>1341.875</v>
      </c>
      <c r="G38" s="244">
        <f>F38/100</f>
        <v>13.418749999999999</v>
      </c>
      <c r="H38" s="244">
        <f>G38+H37</f>
        <v>17.891666666666666</v>
      </c>
      <c r="I38" s="252"/>
      <c r="J38" s="252"/>
      <c r="M38" s="239">
        <v>13.23</v>
      </c>
    </row>
    <row r="39" spans="2:13" ht="16.5" x14ac:dyDescent="0.35">
      <c r="B39" s="351" t="s">
        <v>451</v>
      </c>
      <c r="C39" s="357"/>
      <c r="D39" s="352"/>
      <c r="E39" s="251">
        <f>E34</f>
        <v>1789.1666666666667</v>
      </c>
      <c r="F39" s="251">
        <f>F34</f>
        <v>1789.1666666666667</v>
      </c>
      <c r="G39" s="251">
        <f>G34</f>
        <v>17.891666666666666</v>
      </c>
      <c r="H39" s="244">
        <f>H38-G39</f>
        <v>0</v>
      </c>
      <c r="I39" s="258"/>
      <c r="M39" s="239">
        <f>M37+M38</f>
        <v>17.64</v>
      </c>
    </row>
    <row r="42" spans="2:13" x14ac:dyDescent="0.25">
      <c r="C42" s="238" t="s">
        <v>455</v>
      </c>
    </row>
    <row r="43" spans="2:13" x14ac:dyDescent="0.25">
      <c r="F43" s="259" t="s">
        <v>456</v>
      </c>
    </row>
    <row r="44" spans="2:13" x14ac:dyDescent="0.25">
      <c r="C44" s="238" t="s">
        <v>142</v>
      </c>
      <c r="D44" s="260">
        <v>0.75</v>
      </c>
      <c r="E44" s="260"/>
      <c r="F44" s="261">
        <v>50</v>
      </c>
    </row>
    <row r="45" spans="2:13" x14ac:dyDescent="0.25">
      <c r="C45" s="238" t="s">
        <v>449</v>
      </c>
      <c r="D45" s="260">
        <v>0.25</v>
      </c>
      <c r="E45" s="260"/>
      <c r="F45" s="261">
        <f>F44/D44*D45</f>
        <v>16.666666666666668</v>
      </c>
    </row>
  </sheetData>
  <mergeCells count="29">
    <mergeCell ref="C32:D32"/>
    <mergeCell ref="C33:D33"/>
    <mergeCell ref="B34:D34"/>
    <mergeCell ref="C36:D36"/>
    <mergeCell ref="B39:D39"/>
    <mergeCell ref="C31:D31"/>
    <mergeCell ref="C20:D20"/>
    <mergeCell ref="C21:D21"/>
    <mergeCell ref="C22:D22"/>
    <mergeCell ref="C23:D23"/>
    <mergeCell ref="C24:D24"/>
    <mergeCell ref="C25:D25"/>
    <mergeCell ref="C26:D26"/>
    <mergeCell ref="C27:D27"/>
    <mergeCell ref="C28:D28"/>
    <mergeCell ref="C29:D29"/>
    <mergeCell ref="C30:D30"/>
    <mergeCell ref="C19:D19"/>
    <mergeCell ref="C8:D8"/>
    <mergeCell ref="C9:D9"/>
    <mergeCell ref="C10:D10"/>
    <mergeCell ref="C11:D11"/>
    <mergeCell ref="C12:D12"/>
    <mergeCell ref="C13:D13"/>
    <mergeCell ref="C14:D14"/>
    <mergeCell ref="C15:D15"/>
    <mergeCell ref="C16:D16"/>
    <mergeCell ref="C17:D17"/>
    <mergeCell ref="C18:D1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F435"/>
  <sheetViews>
    <sheetView showGridLines="0" workbookViewId="0"/>
  </sheetViews>
  <sheetFormatPr defaultRowHeight="15" customHeight="1" x14ac:dyDescent="0.35"/>
  <cols>
    <col min="1" max="1" width="5.33203125" style="4" customWidth="1"/>
    <col min="2" max="2" width="56.33203125" style="6" customWidth="1"/>
    <col min="3" max="3" width="20.33203125" style="6" customWidth="1"/>
    <col min="4" max="4" width="34.33203125" style="6" customWidth="1"/>
    <col min="5" max="16384" width="9.33203125" style="4"/>
  </cols>
  <sheetData>
    <row r="1" spans="2:6" ht="16.5" customHeight="1" x14ac:dyDescent="0.35"/>
    <row r="2" spans="2:6" ht="19.5" customHeight="1" x14ac:dyDescent="0.35">
      <c r="B2" s="59" t="str">
        <f>"Financial Model of " &amp; B4</f>
        <v>Financial Model of 68000 Sq. Ft. Noida Location Warehouse (Cold Storage)</v>
      </c>
      <c r="C2" s="15"/>
      <c r="D2" s="8"/>
    </row>
    <row r="3" spans="2:6" ht="9" customHeight="1" x14ac:dyDescent="0.35"/>
    <row r="4" spans="2:6" ht="19.5" customHeight="1" x14ac:dyDescent="0.35">
      <c r="B4" s="7" t="str">
        <f>'Common Assumption'!B4</f>
        <v>68000 Sq. Ft. Noida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27">
        <v>0</v>
      </c>
      <c r="E8" s="129"/>
    </row>
    <row r="9" spans="2:6" ht="18" customHeight="1" x14ac:dyDescent="0.35">
      <c r="B9" s="6" t="s">
        <v>16</v>
      </c>
      <c r="D9" s="127">
        <v>0</v>
      </c>
      <c r="E9" s="129"/>
    </row>
    <row r="10" spans="2:6" ht="18" customHeight="1" x14ac:dyDescent="0.35">
      <c r="B10" s="6" t="s">
        <v>42</v>
      </c>
      <c r="D10" s="127">
        <f>'Proposed Capex Noida'!G14*1.18</f>
        <v>1.77</v>
      </c>
      <c r="E10" s="129"/>
      <c r="F10" s="129"/>
    </row>
    <row r="11" spans="2:6" ht="18" customHeight="1" x14ac:dyDescent="0.35">
      <c r="B11" s="6" t="s">
        <v>60</v>
      </c>
      <c r="D11" s="127">
        <f>'Proposed Capex Noida'!H27-'Proposed Capex Noida'!G27-'Proposed Capex Noida'!G14</f>
        <v>11.749999999999998</v>
      </c>
      <c r="E11" s="129"/>
      <c r="F11" s="129"/>
    </row>
    <row r="12" spans="2:6" ht="18" customHeight="1" x14ac:dyDescent="0.35">
      <c r="B12" s="6" t="s">
        <v>130</v>
      </c>
      <c r="D12" s="127">
        <v>0</v>
      </c>
      <c r="E12" s="129"/>
    </row>
    <row r="13" spans="2:6" ht="18" customHeight="1" x14ac:dyDescent="0.35">
      <c r="B13" s="6" t="s">
        <v>415</v>
      </c>
      <c r="D13" s="127">
        <f>D11*18%</f>
        <v>2.1149999999999998</v>
      </c>
      <c r="E13" s="129"/>
      <c r="F13" s="129"/>
    </row>
    <row r="14" spans="2:6" ht="18" customHeight="1" x14ac:dyDescent="0.35">
      <c r="B14" s="6" t="s">
        <v>348</v>
      </c>
      <c r="D14" s="127">
        <f>'Proposed Capex Noida'!G29</f>
        <v>0.85000000000000009</v>
      </c>
      <c r="E14" s="129"/>
    </row>
    <row r="15" spans="2:6" ht="18" customHeight="1" x14ac:dyDescent="0.35">
      <c r="B15" s="6" t="s">
        <v>18</v>
      </c>
      <c r="D15" s="88">
        <f ca="1">'Loan Schedule'!D15+'Loan Schedule'!E15</f>
        <v>0.19094857950920752</v>
      </c>
      <c r="E15" s="129"/>
    </row>
    <row r="16" spans="2:6" ht="18" customHeight="1" x14ac:dyDescent="0.35">
      <c r="B16" s="68" t="s">
        <v>71</v>
      </c>
      <c r="C16" s="68"/>
      <c r="D16" s="106">
        <f ca="1">SUM(D8:D15)</f>
        <v>16.675948579509207</v>
      </c>
    </row>
    <row r="17" spans="2:4" ht="18" customHeight="1" x14ac:dyDescent="0.35">
      <c r="B17" s="6" t="s">
        <v>375</v>
      </c>
      <c r="D17" s="127">
        <f>'Proposed Capex Noida'!G30+'Proposed Capex Noida'!G31</f>
        <v>0.94000000000000006</v>
      </c>
    </row>
    <row r="18" spans="2:4" ht="18" customHeight="1" x14ac:dyDescent="0.35">
      <c r="B18" s="6" t="s">
        <v>19</v>
      </c>
      <c r="D18" s="127">
        <f>(D10+D11)*1%</f>
        <v>0.13519999999999999</v>
      </c>
    </row>
    <row r="19" spans="2:4" ht="18" customHeight="1" x14ac:dyDescent="0.35">
      <c r="B19" s="68" t="s">
        <v>71</v>
      </c>
      <c r="C19" s="68"/>
      <c r="D19" s="106">
        <f ca="1">SUM(D16:D18)</f>
        <v>17.751148579509209</v>
      </c>
    </row>
    <row r="20" spans="2:4" ht="18" customHeight="1" x14ac:dyDescent="0.35">
      <c r="B20" s="6" t="s">
        <v>376</v>
      </c>
      <c r="D20" s="88">
        <f>'Working Capital'!F43</f>
        <v>0.22048243312208224</v>
      </c>
    </row>
    <row r="21" spans="2:4" ht="18" customHeight="1" x14ac:dyDescent="0.35">
      <c r="B21" s="68" t="s">
        <v>71</v>
      </c>
      <c r="C21" s="68"/>
      <c r="D21" s="106">
        <f ca="1">SUM(D19:D20)</f>
        <v>17.971631012631292</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6" t="s">
        <v>46</v>
      </c>
      <c r="C25" s="34">
        <f>'Common Assumption'!D96</f>
        <v>0.25</v>
      </c>
      <c r="D25" s="43">
        <f ca="1">D21*C25</f>
        <v>4.492907753157823</v>
      </c>
    </row>
    <row r="26" spans="2:4" ht="18" customHeight="1" x14ac:dyDescent="0.35">
      <c r="B26" s="56" t="s">
        <v>47</v>
      </c>
      <c r="C26" s="34">
        <f>1-C25</f>
        <v>0.75</v>
      </c>
      <c r="D26" s="43">
        <f ca="1">C26*D21</f>
        <v>13.478723259473469</v>
      </c>
    </row>
    <row r="27" spans="2:4" ht="18" customHeight="1" x14ac:dyDescent="0.35">
      <c r="B27" s="68" t="s">
        <v>71</v>
      </c>
      <c r="C27" s="68"/>
      <c r="D27" s="106">
        <f ca="1">SUM(D25:D26)</f>
        <v>17.971631012631292</v>
      </c>
    </row>
    <row r="28" spans="2:4" ht="18" customHeight="1" x14ac:dyDescent="0.35">
      <c r="B28" s="56"/>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B1:M396"/>
  <sheetViews>
    <sheetView showGridLines="0" topLeftCell="A19" workbookViewId="0">
      <selection activeCell="A36" sqref="A36:XFD36"/>
    </sheetView>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59" t="str">
        <f>"Financial Model of " &amp; B4</f>
        <v>Financial Model of 68000 Sq. Ft. Noida Location Warehouse (Cold Storage)</v>
      </c>
      <c r="C2" s="15"/>
      <c r="D2" s="8"/>
      <c r="E2" s="8"/>
    </row>
    <row r="3" spans="2:5" ht="9" customHeight="1" x14ac:dyDescent="0.25"/>
    <row r="4" spans="2:5" ht="19.5" customHeight="1" x14ac:dyDescent="0.25">
      <c r="B4" s="7" t="s">
        <v>262</v>
      </c>
      <c r="C4" s="7" t="s">
        <v>207</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EOMONTH(E8,0)</f>
        <v>45657</v>
      </c>
    </row>
    <row r="10" spans="2:5" ht="18" customHeight="1" x14ac:dyDescent="0.25">
      <c r="B10" s="6" t="s">
        <v>0</v>
      </c>
      <c r="D10" s="6" t="s">
        <v>25</v>
      </c>
      <c r="E10" s="16">
        <v>3</v>
      </c>
    </row>
    <row r="11" spans="2:5" ht="18" customHeight="1" x14ac:dyDescent="0.25">
      <c r="B11" s="6" t="s">
        <v>26</v>
      </c>
      <c r="D11" s="6" t="s">
        <v>27</v>
      </c>
      <c r="E11" s="14">
        <f>EOMONTH(E9,E10)</f>
        <v>45747</v>
      </c>
    </row>
    <row r="12" spans="2:5" ht="18" customHeight="1" x14ac:dyDescent="0.25">
      <c r="B12" s="6" t="s">
        <v>2</v>
      </c>
      <c r="D12" s="6" t="s">
        <v>28</v>
      </c>
      <c r="E12" s="14">
        <f>E11+1</f>
        <v>45748</v>
      </c>
    </row>
    <row r="13" spans="2:5" ht="18" customHeight="1" x14ac:dyDescent="0.25">
      <c r="B13" s="6" t="s">
        <v>36</v>
      </c>
      <c r="D13" s="6" t="s">
        <v>37</v>
      </c>
      <c r="E13" s="154">
        <f>10+3/12</f>
        <v>10.25</v>
      </c>
    </row>
    <row r="14" spans="2:5" ht="18" customHeight="1" x14ac:dyDescent="0.25">
      <c r="B14" s="6" t="s">
        <v>29</v>
      </c>
      <c r="D14" s="6" t="s">
        <v>30</v>
      </c>
      <c r="E14" s="14">
        <f>EOMONTH(E9,E13*12)</f>
        <v>49399</v>
      </c>
    </row>
    <row r="15" spans="2:5" ht="18" customHeight="1" x14ac:dyDescent="0.25">
      <c r="B15" s="1"/>
      <c r="C15" s="1"/>
      <c r="D15" s="1"/>
      <c r="E15" s="1"/>
    </row>
    <row r="16" spans="2:5" ht="18" customHeight="1" x14ac:dyDescent="0.25">
      <c r="B16" s="56" t="s">
        <v>66</v>
      </c>
      <c r="D16" s="139">
        <v>24</v>
      </c>
      <c r="E16" s="139" t="s">
        <v>67</v>
      </c>
    </row>
    <row r="17" spans="2:5" ht="18" customHeight="1" x14ac:dyDescent="0.25">
      <c r="B17" s="56" t="s">
        <v>64</v>
      </c>
      <c r="D17" s="139">
        <v>365</v>
      </c>
      <c r="E17" s="139" t="s">
        <v>3</v>
      </c>
    </row>
    <row r="18" spans="2:5" ht="18" customHeight="1" x14ac:dyDescent="0.25">
      <c r="B18" s="56" t="s">
        <v>65</v>
      </c>
      <c r="D18" s="139">
        <f>D17</f>
        <v>365</v>
      </c>
      <c r="E18" s="139" t="str">
        <f>E17</f>
        <v>Days</v>
      </c>
    </row>
    <row r="19" spans="2:5" ht="18" customHeight="1" x14ac:dyDescent="0.25">
      <c r="B19" s="1" t="s">
        <v>466</v>
      </c>
      <c r="C19" s="1"/>
      <c r="D19" s="139">
        <v>12</v>
      </c>
      <c r="E19" s="139" t="s">
        <v>467</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6" t="s">
        <v>264</v>
      </c>
      <c r="D23" s="139">
        <v>68000</v>
      </c>
      <c r="E23" s="139" t="s">
        <v>263</v>
      </c>
    </row>
    <row r="24" spans="2:5" ht="18" customHeight="1" x14ac:dyDescent="0.25">
      <c r="B24" s="56" t="s">
        <v>265</v>
      </c>
      <c r="D24" s="139">
        <v>25</v>
      </c>
      <c r="E24" s="139" t="s">
        <v>266</v>
      </c>
    </row>
    <row r="25" spans="2:5" ht="18" customHeight="1" x14ac:dyDescent="0.25">
      <c r="B25" s="56" t="s">
        <v>286</v>
      </c>
      <c r="D25" s="139">
        <f>D23*D24</f>
        <v>1700000</v>
      </c>
      <c r="E25" s="139" t="s">
        <v>287</v>
      </c>
    </row>
    <row r="26" spans="2:5" ht="18" customHeight="1" x14ac:dyDescent="0.25">
      <c r="B26" s="56" t="s">
        <v>269</v>
      </c>
      <c r="D26" s="140">
        <v>0.05</v>
      </c>
      <c r="E26" s="139" t="s">
        <v>4</v>
      </c>
    </row>
    <row r="27" spans="2:5" ht="30" x14ac:dyDescent="0.25">
      <c r="B27" s="56" t="s">
        <v>267</v>
      </c>
      <c r="D27" s="140">
        <v>0.04</v>
      </c>
      <c r="E27" s="139" t="s">
        <v>4</v>
      </c>
    </row>
    <row r="28" spans="2:5" ht="18" customHeight="1" x14ac:dyDescent="0.25">
      <c r="B28" s="56" t="s">
        <v>268</v>
      </c>
      <c r="D28" s="139">
        <v>7</v>
      </c>
      <c r="E28" s="139" t="s">
        <v>12</v>
      </c>
    </row>
    <row r="29" spans="2:5" ht="30" x14ac:dyDescent="0.25">
      <c r="B29" s="56" t="s">
        <v>270</v>
      </c>
      <c r="D29" s="139">
        <v>5000</v>
      </c>
      <c r="E29" s="139" t="s">
        <v>271</v>
      </c>
    </row>
    <row r="30" spans="2:5" ht="18" customHeight="1" x14ac:dyDescent="0.25">
      <c r="B30" s="56" t="s">
        <v>272</v>
      </c>
      <c r="D30" s="139">
        <v>30</v>
      </c>
      <c r="E30" s="139" t="s">
        <v>273</v>
      </c>
    </row>
    <row r="31" spans="2:5" ht="30" x14ac:dyDescent="0.25">
      <c r="B31" s="56" t="s">
        <v>285</v>
      </c>
      <c r="D31" s="139">
        <v>5000</v>
      </c>
      <c r="E31" s="139" t="s">
        <v>284</v>
      </c>
    </row>
    <row r="32" spans="2:5" ht="18" customHeight="1" x14ac:dyDescent="0.25">
      <c r="B32" s="56"/>
      <c r="D32" s="139"/>
      <c r="E32" s="139"/>
    </row>
    <row r="33" spans="2:5" ht="18" customHeight="1" x14ac:dyDescent="0.25">
      <c r="B33" s="12" t="s">
        <v>377</v>
      </c>
      <c r="C33" s="12"/>
      <c r="D33" s="13"/>
      <c r="E33" s="13"/>
    </row>
    <row r="34" spans="2:5" ht="18" customHeight="1" x14ac:dyDescent="0.25">
      <c r="B34" s="56" t="s">
        <v>274</v>
      </c>
      <c r="D34" s="139">
        <v>150</v>
      </c>
      <c r="E34" s="139" t="s">
        <v>273</v>
      </c>
    </row>
    <row r="35" spans="2:5" ht="22.5" customHeight="1" x14ac:dyDescent="0.25">
      <c r="B35" s="56" t="s">
        <v>275</v>
      </c>
      <c r="D35" s="139">
        <v>20000</v>
      </c>
      <c r="E35" s="155" t="s">
        <v>276</v>
      </c>
    </row>
    <row r="36" spans="2:5" s="374" customFormat="1" x14ac:dyDescent="0.25">
      <c r="B36" s="370" t="s">
        <v>277</v>
      </c>
      <c r="C36" s="371"/>
      <c r="D36" s="372">
        <v>17000</v>
      </c>
      <c r="E36" s="373" t="s">
        <v>276</v>
      </c>
    </row>
    <row r="37" spans="2:5" ht="18" customHeight="1" x14ac:dyDescent="0.25">
      <c r="B37" s="56" t="s">
        <v>279</v>
      </c>
      <c r="D37" s="29">
        <v>0.08</v>
      </c>
      <c r="E37" s="139" t="s">
        <v>278</v>
      </c>
    </row>
    <row r="38" spans="2:5" ht="18" customHeight="1" x14ac:dyDescent="0.25">
      <c r="B38" s="56" t="s">
        <v>283</v>
      </c>
      <c r="D38" s="119">
        <v>7.4999999999999997E-2</v>
      </c>
      <c r="E38" s="139"/>
    </row>
    <row r="39" spans="2:5" ht="18" customHeight="1" x14ac:dyDescent="0.25">
      <c r="B39" s="56"/>
      <c r="D39" s="29"/>
      <c r="E39" s="139"/>
    </row>
    <row r="40" spans="2:5" ht="18" customHeight="1" x14ac:dyDescent="0.25">
      <c r="B40" s="56" t="s">
        <v>280</v>
      </c>
      <c r="D40" s="119">
        <v>1.4999999999999999E-2</v>
      </c>
      <c r="E40" s="139" t="s">
        <v>281</v>
      </c>
    </row>
    <row r="41" spans="2:5" ht="18" customHeight="1" x14ac:dyDescent="0.25">
      <c r="B41" s="56" t="s">
        <v>362</v>
      </c>
      <c r="D41" s="29">
        <v>0.05</v>
      </c>
      <c r="E41" s="139"/>
    </row>
    <row r="42" spans="2:5" ht="18" customHeight="1" x14ac:dyDescent="0.25">
      <c r="B42" s="56" t="s">
        <v>155</v>
      </c>
      <c r="D42" s="119">
        <v>1.4999999999999999E-2</v>
      </c>
      <c r="E42" s="139" t="s">
        <v>282</v>
      </c>
    </row>
    <row r="43" spans="2:5" ht="18" customHeight="1" x14ac:dyDescent="0.25">
      <c r="B43" s="56"/>
      <c r="D43" s="139"/>
      <c r="E43" s="139"/>
    </row>
    <row r="44" spans="2:5" ht="18" customHeight="1" x14ac:dyDescent="0.25">
      <c r="B44" s="12" t="s">
        <v>458</v>
      </c>
      <c r="C44" s="12"/>
      <c r="D44" s="13"/>
      <c r="E44" s="13"/>
    </row>
    <row r="45" spans="2:5" ht="18" customHeight="1" x14ac:dyDescent="0.25">
      <c r="B45" s="56" t="s">
        <v>459</v>
      </c>
      <c r="D45" s="139">
        <v>1.2</v>
      </c>
      <c r="E45" s="139" t="s">
        <v>460</v>
      </c>
    </row>
    <row r="46" spans="2:5" ht="18" customHeight="1" x14ac:dyDescent="0.25">
      <c r="B46" s="56" t="s">
        <v>334</v>
      </c>
      <c r="D46" s="139">
        <f>D61</f>
        <v>2730</v>
      </c>
      <c r="E46" s="139" t="s">
        <v>332</v>
      </c>
    </row>
    <row r="47" spans="2:5" ht="18" customHeight="1" x14ac:dyDescent="0.25">
      <c r="B47" s="56" t="s">
        <v>461</v>
      </c>
      <c r="D47" s="139">
        <f>D45*D46</f>
        <v>3276</v>
      </c>
      <c r="E47" s="139" t="s">
        <v>460</v>
      </c>
    </row>
    <row r="48" spans="2:5" ht="18" customHeight="1" x14ac:dyDescent="0.25">
      <c r="B48" s="56"/>
      <c r="D48" s="139"/>
      <c r="E48" s="139"/>
    </row>
    <row r="49" spans="2:6" ht="18" customHeight="1" x14ac:dyDescent="0.25">
      <c r="B49" s="56" t="s">
        <v>462</v>
      </c>
      <c r="D49" s="139">
        <v>400</v>
      </c>
      <c r="E49" s="139" t="s">
        <v>287</v>
      </c>
    </row>
    <row r="50" spans="2:6" ht="18" customHeight="1" x14ac:dyDescent="0.25">
      <c r="B50" s="56" t="s">
        <v>463</v>
      </c>
      <c r="D50" s="139">
        <v>470</v>
      </c>
      <c r="E50" s="139" t="s">
        <v>464</v>
      </c>
    </row>
    <row r="51" spans="2:6" ht="18" customHeight="1" x14ac:dyDescent="0.25">
      <c r="B51" s="56" t="s">
        <v>465</v>
      </c>
      <c r="D51" s="139">
        <f>D49*D50*D19</f>
        <v>2256000</v>
      </c>
      <c r="E51" s="139" t="s">
        <v>287</v>
      </c>
    </row>
    <row r="52" spans="2:6" ht="18" customHeight="1" x14ac:dyDescent="0.25">
      <c r="B52" s="56" t="s">
        <v>468</v>
      </c>
      <c r="D52" s="139">
        <v>8.1199999999999992</v>
      </c>
      <c r="E52" s="139" t="s">
        <v>469</v>
      </c>
    </row>
    <row r="53" spans="2:6" ht="18" customHeight="1" x14ac:dyDescent="0.25">
      <c r="B53" s="56" t="s">
        <v>472</v>
      </c>
      <c r="D53" s="139">
        <f>D47*D18</f>
        <v>1195740</v>
      </c>
      <c r="E53" s="139" t="s">
        <v>460</v>
      </c>
    </row>
    <row r="54" spans="2:6" ht="18" customHeight="1" x14ac:dyDescent="0.25">
      <c r="B54" s="56" t="s">
        <v>470</v>
      </c>
      <c r="D54" s="139">
        <f>D53*D52</f>
        <v>9709408.7999999989</v>
      </c>
      <c r="E54" s="139" t="s">
        <v>287</v>
      </c>
      <c r="F54" s="275">
        <f>D54/10^7</f>
        <v>0.9709408799999999</v>
      </c>
    </row>
    <row r="55" spans="2:6" ht="18" customHeight="1" x14ac:dyDescent="0.25">
      <c r="B55" s="56" t="s">
        <v>471</v>
      </c>
      <c r="D55" s="139">
        <f>D51+D54</f>
        <v>11965408.799999999</v>
      </c>
      <c r="E55" s="139" t="s">
        <v>287</v>
      </c>
      <c r="F55" s="275">
        <f>D55/10^7</f>
        <v>1.1965408799999999</v>
      </c>
    </row>
    <row r="56" spans="2:6" ht="18" customHeight="1" x14ac:dyDescent="0.25">
      <c r="B56" s="56" t="s">
        <v>339</v>
      </c>
      <c r="D56" s="29">
        <v>0.05</v>
      </c>
      <c r="E56" s="139"/>
    </row>
    <row r="57" spans="2:6" ht="18" customHeight="1" x14ac:dyDescent="0.25">
      <c r="B57" s="56" t="s">
        <v>340</v>
      </c>
      <c r="D57" s="29">
        <v>0.04</v>
      </c>
      <c r="E57" s="139"/>
    </row>
    <row r="58" spans="2:6" ht="18" customHeight="1" x14ac:dyDescent="0.25">
      <c r="B58" s="56"/>
      <c r="D58" s="139"/>
      <c r="E58" s="139"/>
    </row>
    <row r="59" spans="2:6" ht="30" x14ac:dyDescent="0.25">
      <c r="B59" s="199" t="s">
        <v>327</v>
      </c>
      <c r="C59" s="200"/>
      <c r="D59" s="201"/>
      <c r="E59" s="201"/>
    </row>
    <row r="60" spans="2:6" ht="18" customHeight="1" x14ac:dyDescent="0.25">
      <c r="B60" s="196" t="s">
        <v>329</v>
      </c>
      <c r="C60" s="197"/>
      <c r="D60" s="198"/>
      <c r="E60" s="198"/>
    </row>
    <row r="61" spans="2:6" ht="18" customHeight="1" x14ac:dyDescent="0.25">
      <c r="B61" s="56" t="s">
        <v>324</v>
      </c>
      <c r="D61" s="139">
        <v>2730</v>
      </c>
      <c r="E61" s="139" t="s">
        <v>332</v>
      </c>
    </row>
    <row r="62" spans="2:6" ht="18" customHeight="1" x14ac:dyDescent="0.25">
      <c r="B62" s="56" t="s">
        <v>331</v>
      </c>
      <c r="D62" s="139">
        <v>1053</v>
      </c>
      <c r="E62" s="139" t="s">
        <v>333</v>
      </c>
    </row>
    <row r="63" spans="2:6" ht="18" customHeight="1" x14ac:dyDescent="0.25">
      <c r="B63" s="196" t="s">
        <v>330</v>
      </c>
      <c r="C63" s="197"/>
      <c r="D63" s="198"/>
      <c r="E63" s="198"/>
    </row>
    <row r="64" spans="2:6" ht="18" customHeight="1" x14ac:dyDescent="0.25">
      <c r="B64" s="56" t="s">
        <v>319</v>
      </c>
      <c r="D64" s="139">
        <v>0</v>
      </c>
      <c r="E64" s="139"/>
    </row>
    <row r="65" spans="2:5" ht="18" customHeight="1" x14ac:dyDescent="0.25">
      <c r="B65" s="56"/>
      <c r="D65" s="139"/>
      <c r="E65" s="139"/>
    </row>
    <row r="66" spans="2:5" ht="18" customHeight="1" x14ac:dyDescent="0.25">
      <c r="B66" s="56" t="s">
        <v>348</v>
      </c>
      <c r="D66" s="139">
        <f>'Proposed Capex Noida'!G29</f>
        <v>0.85000000000000009</v>
      </c>
      <c r="E66" s="139" t="s">
        <v>59</v>
      </c>
    </row>
    <row r="67" spans="2:5" ht="18" customHeight="1" x14ac:dyDescent="0.25">
      <c r="B67" s="56" t="s">
        <v>349</v>
      </c>
      <c r="D67" s="29">
        <v>0.11</v>
      </c>
      <c r="E67" s="139" t="s">
        <v>350</v>
      </c>
    </row>
    <row r="68" spans="2:5" ht="18" customHeight="1" x14ac:dyDescent="0.25">
      <c r="B68" s="56"/>
      <c r="D68" s="139"/>
      <c r="E68" s="139"/>
    </row>
    <row r="69" spans="2:5" ht="18" customHeight="1" x14ac:dyDescent="0.25">
      <c r="B69" s="204" t="s">
        <v>261</v>
      </c>
      <c r="D69" s="139"/>
      <c r="E69" s="139"/>
    </row>
    <row r="70" spans="2:5" ht="18" customHeight="1" x14ac:dyDescent="0.25">
      <c r="B70" s="12" t="s">
        <v>261</v>
      </c>
      <c r="C70" s="12"/>
      <c r="D70" s="12"/>
      <c r="E70" s="12"/>
    </row>
    <row r="71" spans="2:5" ht="18" customHeight="1" x14ac:dyDescent="0.25">
      <c r="B71" s="4" t="s">
        <v>369</v>
      </c>
      <c r="C71" s="4"/>
      <c r="D71" s="34">
        <v>0.22</v>
      </c>
      <c r="E71" s="29" t="s">
        <v>8</v>
      </c>
    </row>
    <row r="72" spans="2:5" ht="18" customHeight="1" x14ac:dyDescent="0.25">
      <c r="B72" s="4" t="s">
        <v>370</v>
      </c>
      <c r="C72" s="4"/>
      <c r="D72" s="34">
        <v>0.1</v>
      </c>
      <c r="E72" s="29" t="s">
        <v>8</v>
      </c>
    </row>
    <row r="73" spans="2:5" ht="18" customHeight="1" x14ac:dyDescent="0.25">
      <c r="B73" s="4" t="s">
        <v>371</v>
      </c>
      <c r="C73" s="4"/>
      <c r="D73" s="34">
        <v>0.04</v>
      </c>
      <c r="E73" s="29" t="s">
        <v>8</v>
      </c>
    </row>
    <row r="74" spans="2:5" ht="18" customHeight="1" x14ac:dyDescent="0.25">
      <c r="B74" s="82" t="s">
        <v>372</v>
      </c>
      <c r="C74" s="82"/>
      <c r="D74" s="143">
        <f>D71*(1+D72)*(1+D73)</f>
        <v>0.25168000000000001</v>
      </c>
      <c r="E74" s="205" t="s">
        <v>8</v>
      </c>
    </row>
    <row r="75" spans="2:5" ht="18" customHeight="1" x14ac:dyDescent="0.25">
      <c r="B75" s="56"/>
      <c r="D75" s="139"/>
      <c r="E75" s="139"/>
    </row>
    <row r="76" spans="2:5" ht="18" customHeight="1" x14ac:dyDescent="0.25">
      <c r="B76" s="12" t="s">
        <v>561</v>
      </c>
      <c r="C76" s="12"/>
      <c r="D76" s="12"/>
      <c r="E76" s="12"/>
    </row>
    <row r="77" spans="2:5" ht="18" customHeight="1" x14ac:dyDescent="0.25">
      <c r="B77" s="4" t="s">
        <v>369</v>
      </c>
      <c r="C77" s="4"/>
      <c r="D77" s="34">
        <v>0.15</v>
      </c>
      <c r="E77" s="29" t="s">
        <v>8</v>
      </c>
    </row>
    <row r="78" spans="2:5" ht="18" customHeight="1" x14ac:dyDescent="0.25">
      <c r="B78" s="4" t="s">
        <v>370</v>
      </c>
      <c r="C78" s="4"/>
      <c r="D78" s="34">
        <v>0.1</v>
      </c>
      <c r="E78" s="29" t="s">
        <v>8</v>
      </c>
    </row>
    <row r="79" spans="2:5" ht="18" customHeight="1" x14ac:dyDescent="0.25">
      <c r="B79" s="4" t="s">
        <v>371</v>
      </c>
      <c r="C79" s="4"/>
      <c r="D79" s="34">
        <v>0.04</v>
      </c>
      <c r="E79" s="29" t="s">
        <v>8</v>
      </c>
    </row>
    <row r="80" spans="2:5" ht="18" customHeight="1" x14ac:dyDescent="0.25">
      <c r="B80" s="82" t="s">
        <v>372</v>
      </c>
      <c r="C80" s="82"/>
      <c r="D80" s="143">
        <f>D77*(1+D78)*(1+D79)</f>
        <v>0.1716</v>
      </c>
      <c r="E80" s="205" t="s">
        <v>8</v>
      </c>
    </row>
    <row r="81" spans="2:13" ht="18" customHeight="1" x14ac:dyDescent="0.25">
      <c r="B81" s="56"/>
      <c r="D81" s="139"/>
      <c r="E81" s="139"/>
    </row>
    <row r="82" spans="2:13" ht="18" customHeight="1" x14ac:dyDescent="0.25">
      <c r="B82" s="12" t="s">
        <v>6</v>
      </c>
      <c r="C82" s="12"/>
      <c r="D82" s="12"/>
      <c r="E82" s="12"/>
    </row>
    <row r="83" spans="2:13" ht="18" customHeight="1" x14ac:dyDescent="0.25">
      <c r="B83" s="6" t="s">
        <v>185</v>
      </c>
      <c r="D83" s="139">
        <v>45</v>
      </c>
      <c r="E83" s="139" t="s">
        <v>3</v>
      </c>
    </row>
    <row r="84" spans="2:13" ht="18" customHeight="1" x14ac:dyDescent="0.25">
      <c r="B84" s="6" t="s">
        <v>378</v>
      </c>
      <c r="D84" s="139">
        <v>30</v>
      </c>
      <c r="E84" s="139"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19">
        <v>8.5000000000000006E-2</v>
      </c>
      <c r="E88" s="29" t="s">
        <v>8</v>
      </c>
    </row>
    <row r="89" spans="2:13" ht="18" customHeight="1" x14ac:dyDescent="0.25">
      <c r="B89" s="6" t="s">
        <v>10</v>
      </c>
      <c r="D89" s="119">
        <v>8.5000000000000006E-2</v>
      </c>
      <c r="E89" s="29" t="s">
        <v>8</v>
      </c>
      <c r="M89" s="153"/>
    </row>
    <row r="90" spans="2:13" ht="18" customHeight="1" x14ac:dyDescent="0.25">
      <c r="B90" s="6" t="s">
        <v>11</v>
      </c>
      <c r="D90" s="127">
        <f>8+(3/12)</f>
        <v>8.25</v>
      </c>
      <c r="E90" s="29" t="s">
        <v>12</v>
      </c>
    </row>
    <row r="91" spans="2:13" ht="18" customHeight="1" x14ac:dyDescent="0.25">
      <c r="B91" s="6" t="s">
        <v>13</v>
      </c>
      <c r="D91" s="127">
        <v>3</v>
      </c>
      <c r="E91" s="29" t="s">
        <v>1</v>
      </c>
    </row>
    <row r="92" spans="2:13" ht="18" customHeight="1" x14ac:dyDescent="0.25">
      <c r="B92" s="6" t="s">
        <v>14</v>
      </c>
      <c r="D92" s="127">
        <v>12</v>
      </c>
      <c r="E92" s="29" t="s">
        <v>1</v>
      </c>
    </row>
    <row r="93" spans="2:13" ht="18" customHeight="1" x14ac:dyDescent="0.25"/>
    <row r="94" spans="2:13" ht="18" customHeight="1" x14ac:dyDescent="0.25">
      <c r="B94" s="12" t="s">
        <v>260</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40 D42" xr:uid="{00000000-0002-0000-0200-000000000000}">
      <formula1>"1.5%,2%,3%"</formula1>
    </dataValidation>
    <dataValidation type="list" allowBlank="1" showInputMessage="1" showErrorMessage="1" sqref="D88:D89" xr:uid="{00000000-0002-0000-0200-000001000000}">
      <formula1>"8.5%, 9%, 9.5%"</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7"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row r="4" spans="2:19" ht="18" customHeight="1" x14ac:dyDescent="0.25">
      <c r="B4" s="2" t="s">
        <v>31</v>
      </c>
      <c r="C4" s="60"/>
      <c r="D4" s="27" t="s">
        <v>39</v>
      </c>
      <c r="E4" s="26"/>
      <c r="F4" s="26"/>
      <c r="G4" s="26"/>
      <c r="H4" s="26"/>
      <c r="I4" s="26"/>
      <c r="J4" s="26"/>
      <c r="K4" s="26"/>
      <c r="L4" s="26"/>
      <c r="M4" s="26"/>
      <c r="N4" s="26"/>
      <c r="O4" s="26"/>
      <c r="P4" s="26"/>
      <c r="Q4" s="26"/>
    </row>
    <row r="5" spans="2:19" ht="15.75" customHeight="1" x14ac:dyDescent="0.25">
      <c r="H5" s="4"/>
      <c r="I5" s="45"/>
      <c r="J5" s="4"/>
      <c r="K5" s="4"/>
      <c r="L5" s="4"/>
      <c r="M5" s="4"/>
      <c r="N5" s="4"/>
      <c r="O5" s="4"/>
      <c r="P5" s="4"/>
      <c r="Q5" s="4"/>
    </row>
    <row r="6" spans="2:19" ht="18" customHeight="1" x14ac:dyDescent="0.25">
      <c r="G6" s="358" t="s">
        <v>0</v>
      </c>
      <c r="H6" s="358"/>
      <c r="I6" s="359" t="s">
        <v>56</v>
      </c>
      <c r="J6" s="359"/>
      <c r="K6" s="359"/>
      <c r="L6" s="359"/>
      <c r="M6" s="359"/>
      <c r="N6" s="359"/>
      <c r="O6" s="359"/>
      <c r="P6" s="359"/>
      <c r="Q6" s="359"/>
    </row>
    <row r="7" spans="2:19" ht="18" customHeight="1" x14ac:dyDescent="0.25">
      <c r="B7" s="3" t="s">
        <v>40</v>
      </c>
      <c r="C7" s="41" t="s">
        <v>23</v>
      </c>
      <c r="D7" s="41"/>
      <c r="E7" s="41" t="s">
        <v>41</v>
      </c>
      <c r="F7" s="41"/>
      <c r="G7" s="42">
        <f>EOMONTH(start_date,8)</f>
        <v>45900</v>
      </c>
      <c r="H7" s="42">
        <f>Completion_date</f>
        <v>45747</v>
      </c>
      <c r="I7" s="42">
        <f>DATE(YEAR(H7),MONTH(H7)+5,DAY(H7))</f>
        <v>45900</v>
      </c>
      <c r="J7" s="42">
        <f>DATE(YEAR(I7)+1,MONTH(I7),DAY(I7))</f>
        <v>46265</v>
      </c>
      <c r="K7" s="42">
        <f t="shared" ref="K7:P7" si="0">DATE(YEAR(J7)+1,MONTH(J7),DAY(J7))</f>
        <v>46630</v>
      </c>
      <c r="L7" s="42">
        <f t="shared" si="0"/>
        <v>46996</v>
      </c>
      <c r="M7" s="42">
        <f t="shared" si="0"/>
        <v>47361</v>
      </c>
      <c r="N7" s="42">
        <f t="shared" si="0"/>
        <v>47726</v>
      </c>
      <c r="O7" s="42">
        <f t="shared" si="0"/>
        <v>48091</v>
      </c>
      <c r="P7" s="42">
        <f t="shared" si="0"/>
        <v>48457</v>
      </c>
      <c r="Q7" s="42">
        <f>DATE(YEAR(P7),MONTH(P7)+4,DAY(P7))</f>
        <v>48579</v>
      </c>
    </row>
    <row r="8" spans="2:19" ht="18" customHeight="1" x14ac:dyDescent="0.25">
      <c r="B8" s="50" t="s">
        <v>57</v>
      </c>
      <c r="C8" s="13"/>
      <c r="D8" s="13"/>
      <c r="E8" s="13"/>
      <c r="F8" s="13"/>
      <c r="G8" s="48">
        <v>0</v>
      </c>
      <c r="H8" s="48">
        <v>0</v>
      </c>
      <c r="I8" s="46">
        <v>1</v>
      </c>
      <c r="J8" s="46">
        <f>I8+1</f>
        <v>2</v>
      </c>
      <c r="K8" s="46">
        <f t="shared" ref="K8:Q8" si="1">J8+1</f>
        <v>3</v>
      </c>
      <c r="L8" s="46">
        <f t="shared" si="1"/>
        <v>4</v>
      </c>
      <c r="M8" s="46">
        <f t="shared" si="1"/>
        <v>5</v>
      </c>
      <c r="N8" s="46">
        <f t="shared" si="1"/>
        <v>6</v>
      </c>
      <c r="O8" s="46">
        <f t="shared" si="1"/>
        <v>7</v>
      </c>
      <c r="P8" s="46">
        <f t="shared" si="1"/>
        <v>8</v>
      </c>
      <c r="Q8" s="46">
        <f t="shared" si="1"/>
        <v>9</v>
      </c>
    </row>
    <row r="9" spans="2:19" ht="18" customHeight="1" x14ac:dyDescent="0.25">
      <c r="B9" s="50" t="s">
        <v>55</v>
      </c>
      <c r="C9" s="13">
        <f>construction_period</f>
        <v>3</v>
      </c>
      <c r="D9" s="13"/>
      <c r="E9" s="13"/>
      <c r="F9" s="13"/>
      <c r="G9" s="48">
        <f>MONTH(G7-start_date)</f>
        <v>8</v>
      </c>
      <c r="H9" s="48">
        <f>C9-G9</f>
        <v>-5</v>
      </c>
      <c r="I9" s="13">
        <f>MONTH(I7-H7)</f>
        <v>6</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1" t="e">
        <f>SUM(#REF!)</f>
        <v>#REF!</v>
      </c>
      <c r="G11" s="63">
        <v>0.8</v>
      </c>
      <c r="H11" s="63">
        <v>0.2</v>
      </c>
      <c r="I11" s="29"/>
    </row>
    <row r="12" spans="2:19" ht="18" customHeight="1" x14ac:dyDescent="0.25">
      <c r="B12" s="17" t="s">
        <v>42</v>
      </c>
      <c r="C12" s="10" t="s">
        <v>22</v>
      </c>
      <c r="D12" s="10" t="s">
        <v>59</v>
      </c>
      <c r="E12" s="62" t="e">
        <f>#REF!</f>
        <v>#REF!</v>
      </c>
      <c r="G12" s="63">
        <v>0.6</v>
      </c>
      <c r="H12" s="63">
        <v>0.4</v>
      </c>
      <c r="I12" s="29"/>
    </row>
    <row r="13" spans="2:19" ht="18" customHeight="1" x14ac:dyDescent="0.25">
      <c r="B13" s="17" t="s">
        <v>60</v>
      </c>
      <c r="D13" s="10" t="s">
        <v>59</v>
      </c>
      <c r="E13" s="61" t="e">
        <f>#REF!</f>
        <v>#REF!</v>
      </c>
      <c r="G13" s="63">
        <v>0.5</v>
      </c>
      <c r="H13" s="63">
        <v>0.5</v>
      </c>
      <c r="I13" s="29"/>
    </row>
    <row r="14" spans="2:19" ht="18" customHeight="1" x14ac:dyDescent="0.25">
      <c r="B14" s="17" t="s">
        <v>17</v>
      </c>
      <c r="C14" s="10" t="s">
        <v>22</v>
      </c>
      <c r="D14" s="10" t="s">
        <v>59</v>
      </c>
      <c r="E14" s="61" t="e">
        <f>#REF!</f>
        <v>#REF!</v>
      </c>
      <c r="G14" s="63">
        <v>0.3</v>
      </c>
      <c r="H14" s="63">
        <v>0.7</v>
      </c>
      <c r="I14" s="29"/>
    </row>
    <row r="15" spans="2:19" ht="18" customHeight="1" x14ac:dyDescent="0.25">
      <c r="B15" s="17" t="s">
        <v>43</v>
      </c>
      <c r="D15" s="10" t="s">
        <v>59</v>
      </c>
      <c r="E15" s="61"/>
      <c r="G15" s="67"/>
      <c r="H15" s="67"/>
      <c r="I15" s="29"/>
    </row>
    <row r="16" spans="2:19" ht="18" customHeight="1" x14ac:dyDescent="0.25">
      <c r="B16" s="17"/>
      <c r="E16" s="32"/>
      <c r="G16" s="29"/>
      <c r="H16" s="29"/>
      <c r="I16" s="29"/>
    </row>
    <row r="17" spans="2:9" ht="18" customHeight="1" x14ac:dyDescent="0.25">
      <c r="B17" s="17" t="s">
        <v>58</v>
      </c>
      <c r="G17" s="64" t="e">
        <f>$E11*G11</f>
        <v>#REF!</v>
      </c>
      <c r="H17" s="64" t="e">
        <f>$E11*H11</f>
        <v>#REF!</v>
      </c>
      <c r="I17" s="29"/>
    </row>
    <row r="18" spans="2:9" ht="18" customHeight="1" x14ac:dyDescent="0.25">
      <c r="B18" s="17" t="s">
        <v>42</v>
      </c>
      <c r="G18" s="64" t="e">
        <f t="shared" ref="G18:H18" si="3">$E12*G12</f>
        <v>#REF!</v>
      </c>
      <c r="H18" s="64" t="e">
        <f t="shared" si="3"/>
        <v>#REF!</v>
      </c>
      <c r="I18" s="29"/>
    </row>
    <row r="19" spans="2:9" ht="18" customHeight="1" x14ac:dyDescent="0.25">
      <c r="B19" s="17" t="s">
        <v>60</v>
      </c>
      <c r="G19" s="64" t="e">
        <f t="shared" ref="G19:H19" si="4">$E13*G13</f>
        <v>#REF!</v>
      </c>
      <c r="H19" s="64" t="e">
        <f t="shared" si="4"/>
        <v>#REF!</v>
      </c>
      <c r="I19" s="29"/>
    </row>
    <row r="20" spans="2:9" ht="18" customHeight="1" x14ac:dyDescent="0.25">
      <c r="B20" s="17" t="s">
        <v>17</v>
      </c>
      <c r="G20" s="64" t="e">
        <f t="shared" ref="G20:H20" si="5">$E14*G14</f>
        <v>#REF!</v>
      </c>
      <c r="H20" s="64" t="e">
        <f t="shared" si="5"/>
        <v>#REF!</v>
      </c>
      <c r="I20" s="29"/>
    </row>
    <row r="21" spans="2:9" ht="18" customHeight="1" x14ac:dyDescent="0.25">
      <c r="B21" s="17" t="s">
        <v>43</v>
      </c>
      <c r="G21" s="65"/>
      <c r="H21" s="65"/>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6">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1</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f>IF(G7&lt;$I$7,G34,0)</f>
        <v>0</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1:P444"/>
  <sheetViews>
    <sheetView showGridLines="0" topLeftCell="A38" workbookViewId="0">
      <selection activeCell="F23" sqref="F23"/>
    </sheetView>
  </sheetViews>
  <sheetFormatPr defaultRowHeight="15" customHeight="1" x14ac:dyDescent="0.35"/>
  <cols>
    <col min="1" max="1" width="6.6640625" style="4" customWidth="1"/>
    <col min="2" max="2" width="52" style="4" customWidth="1"/>
    <col min="3" max="3" width="8.3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112</v>
      </c>
      <c r="D4" s="26"/>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58" t="s">
        <v>0</v>
      </c>
      <c r="E6" s="358"/>
      <c r="F6" s="359" t="s">
        <v>56</v>
      </c>
      <c r="G6" s="359"/>
      <c r="H6" s="359"/>
      <c r="I6" s="359"/>
      <c r="J6" s="359"/>
      <c r="K6" s="359"/>
      <c r="L6" s="359"/>
      <c r="M6" s="359"/>
      <c r="N6" s="359"/>
      <c r="O6" s="35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C10" s="4"/>
      <c r="D10" s="4"/>
      <c r="E10" s="4"/>
      <c r="F10" s="43"/>
      <c r="G10" s="43"/>
      <c r="H10" s="43"/>
      <c r="I10" s="43"/>
      <c r="J10" s="43"/>
      <c r="K10" s="43"/>
      <c r="L10" s="43"/>
      <c r="M10" s="43"/>
      <c r="N10" s="43"/>
      <c r="O10" s="4"/>
      <c r="P10" s="4"/>
    </row>
    <row r="11" spans="2:16" ht="18" customHeight="1" x14ac:dyDescent="0.35">
      <c r="B11" s="109" t="s">
        <v>115</v>
      </c>
      <c r="C11" s="49"/>
      <c r="D11" s="49"/>
      <c r="E11" s="49"/>
      <c r="F11" s="91"/>
      <c r="G11" s="91"/>
      <c r="H11" s="91"/>
      <c r="I11" s="91"/>
      <c r="J11" s="91"/>
      <c r="K11" s="91"/>
      <c r="L11" s="91"/>
      <c r="M11" s="91"/>
      <c r="N11" s="91"/>
      <c r="O11" s="91"/>
      <c r="P11" s="4"/>
    </row>
    <row r="12" spans="2:16" ht="21.75" customHeight="1" x14ac:dyDescent="0.35">
      <c r="B12" s="108" t="s">
        <v>289</v>
      </c>
      <c r="C12" s="4"/>
      <c r="D12" s="4"/>
      <c r="E12" s="4"/>
      <c r="F12" s="43"/>
      <c r="G12" s="43"/>
      <c r="H12" s="43"/>
      <c r="I12" s="43"/>
      <c r="J12" s="43"/>
      <c r="K12" s="43"/>
      <c r="L12" s="43"/>
      <c r="M12" s="43"/>
      <c r="N12" s="43"/>
      <c r="O12" s="4"/>
      <c r="P12" s="4"/>
    </row>
    <row r="13" spans="2:16" ht="18" customHeight="1" x14ac:dyDescent="0.35">
      <c r="B13" s="4" t="s">
        <v>290</v>
      </c>
      <c r="C13" s="4"/>
      <c r="D13" s="4"/>
      <c r="E13" s="4"/>
      <c r="F13" s="137">
        <f>'Common Assumption'!D23</f>
        <v>68000</v>
      </c>
      <c r="G13" s="44">
        <f>F13</f>
        <v>68000</v>
      </c>
      <c r="H13" s="44">
        <f t="shared" ref="H13:O15" si="9">G13</f>
        <v>68000</v>
      </c>
      <c r="I13" s="44">
        <f t="shared" si="9"/>
        <v>68000</v>
      </c>
      <c r="J13" s="44">
        <f t="shared" si="9"/>
        <v>68000</v>
      </c>
      <c r="K13" s="44">
        <f t="shared" si="9"/>
        <v>68000</v>
      </c>
      <c r="L13" s="44">
        <f t="shared" si="9"/>
        <v>68000</v>
      </c>
      <c r="M13" s="44">
        <f t="shared" si="9"/>
        <v>68000</v>
      </c>
      <c r="N13" s="44">
        <f t="shared" si="9"/>
        <v>68000</v>
      </c>
      <c r="O13" s="44">
        <f t="shared" si="9"/>
        <v>68000</v>
      </c>
      <c r="P13" s="4"/>
    </row>
    <row r="14" spans="2:16" ht="18" customHeight="1" x14ac:dyDescent="0.35">
      <c r="B14" s="4" t="s">
        <v>291</v>
      </c>
      <c r="C14" s="4"/>
      <c r="D14" s="4"/>
      <c r="E14" s="4"/>
      <c r="F14" s="134">
        <f>'Common Assumption'!D24</f>
        <v>25</v>
      </c>
      <c r="G14" s="43">
        <f>F14*(1+G15)</f>
        <v>26.25</v>
      </c>
      <c r="H14" s="43">
        <f t="shared" ref="H14:O14" si="10">G14*(1+H15)</f>
        <v>27.5625</v>
      </c>
      <c r="I14" s="43">
        <f t="shared" si="10"/>
        <v>28.940625000000001</v>
      </c>
      <c r="J14" s="43">
        <f t="shared" si="10"/>
        <v>30.387656250000003</v>
      </c>
      <c r="K14" s="43">
        <f t="shared" si="10"/>
        <v>31.907039062500004</v>
      </c>
      <c r="L14" s="43">
        <f t="shared" si="10"/>
        <v>33.502391015625008</v>
      </c>
      <c r="M14" s="43">
        <f t="shared" si="10"/>
        <v>35.177510566406262</v>
      </c>
      <c r="N14" s="43">
        <f t="shared" si="10"/>
        <v>36.936386094726579</v>
      </c>
      <c r="O14" s="43">
        <f t="shared" si="10"/>
        <v>38.783205399462908</v>
      </c>
      <c r="P14" s="4"/>
    </row>
    <row r="15" spans="2:16" ht="18" customHeight="1" x14ac:dyDescent="0.35">
      <c r="B15" s="4" t="s">
        <v>292</v>
      </c>
      <c r="C15" s="4"/>
      <c r="D15" s="4"/>
      <c r="E15" s="4"/>
      <c r="F15" s="156">
        <f>'Common Assumption'!D26</f>
        <v>0.05</v>
      </c>
      <c r="G15" s="34">
        <f>F15</f>
        <v>0.05</v>
      </c>
      <c r="H15" s="34">
        <f t="shared" si="9"/>
        <v>0.05</v>
      </c>
      <c r="I15" s="34">
        <f t="shared" si="9"/>
        <v>0.05</v>
      </c>
      <c r="J15" s="34">
        <f t="shared" si="9"/>
        <v>0.05</v>
      </c>
      <c r="K15" s="34">
        <f t="shared" si="9"/>
        <v>0.05</v>
      </c>
      <c r="L15" s="34">
        <f t="shared" si="9"/>
        <v>0.05</v>
      </c>
      <c r="M15" s="34">
        <f t="shared" si="9"/>
        <v>0.05</v>
      </c>
      <c r="N15" s="34">
        <f t="shared" si="9"/>
        <v>0.05</v>
      </c>
      <c r="O15" s="34">
        <f t="shared" si="9"/>
        <v>0.05</v>
      </c>
      <c r="P15" s="4"/>
    </row>
    <row r="16" spans="2:16" ht="18" customHeight="1" x14ac:dyDescent="0.35">
      <c r="B16" s="4" t="s">
        <v>293</v>
      </c>
      <c r="C16" s="4"/>
      <c r="D16" s="4"/>
      <c r="E16" s="4"/>
      <c r="F16" s="44">
        <f>F13*F14</f>
        <v>1700000</v>
      </c>
      <c r="G16" s="44">
        <f t="shared" ref="G16:O16" si="11">G13*G14</f>
        <v>1785000</v>
      </c>
      <c r="H16" s="44">
        <f t="shared" si="11"/>
        <v>1874250</v>
      </c>
      <c r="I16" s="44">
        <f t="shared" si="11"/>
        <v>1967962.5</v>
      </c>
      <c r="J16" s="44">
        <f t="shared" si="11"/>
        <v>2066360.6250000002</v>
      </c>
      <c r="K16" s="44">
        <f t="shared" si="11"/>
        <v>2169678.6562500005</v>
      </c>
      <c r="L16" s="44">
        <f t="shared" si="11"/>
        <v>2278162.5890625007</v>
      </c>
      <c r="M16" s="44">
        <f t="shared" si="11"/>
        <v>2392070.7185156257</v>
      </c>
      <c r="N16" s="44">
        <f t="shared" si="11"/>
        <v>2511674.2544414075</v>
      </c>
      <c r="O16" s="44">
        <f t="shared" si="11"/>
        <v>2637257.9671634776</v>
      </c>
      <c r="P16" s="4"/>
    </row>
    <row r="17" spans="2:16" ht="18" customHeight="1" x14ac:dyDescent="0.35">
      <c r="B17" s="4" t="s">
        <v>294</v>
      </c>
      <c r="C17" s="4"/>
      <c r="D17" s="4"/>
      <c r="E17" s="4"/>
      <c r="F17" s="44">
        <f>F16*F9</f>
        <v>20400000</v>
      </c>
      <c r="G17" s="44">
        <f t="shared" ref="G17:O17" si="12">G16*G9</f>
        <v>21420000</v>
      </c>
      <c r="H17" s="44">
        <f t="shared" si="12"/>
        <v>22491000</v>
      </c>
      <c r="I17" s="44">
        <f t="shared" si="12"/>
        <v>23615550</v>
      </c>
      <c r="J17" s="44">
        <f t="shared" si="12"/>
        <v>24796327.500000004</v>
      </c>
      <c r="K17" s="44">
        <f t="shared" si="12"/>
        <v>26036143.875000007</v>
      </c>
      <c r="L17" s="44">
        <f t="shared" si="12"/>
        <v>27337951.068750009</v>
      </c>
      <c r="M17" s="44">
        <f t="shared" si="12"/>
        <v>28704848.62218751</v>
      </c>
      <c r="N17" s="44">
        <f t="shared" si="12"/>
        <v>30140091.05329689</v>
      </c>
      <c r="O17" s="44">
        <f t="shared" si="12"/>
        <v>31647095.605961733</v>
      </c>
      <c r="P17" s="4"/>
    </row>
    <row r="18" spans="2:16" ht="18" customHeight="1" x14ac:dyDescent="0.35">
      <c r="B18" s="77" t="s">
        <v>295</v>
      </c>
      <c r="C18" s="77"/>
      <c r="D18" s="77"/>
      <c r="E18" s="77"/>
      <c r="F18" s="106">
        <f>F17/10^7</f>
        <v>2.04</v>
      </c>
      <c r="G18" s="106">
        <f t="shared" ref="G18:O18" si="13">G17/10^7</f>
        <v>2.1419999999999999</v>
      </c>
      <c r="H18" s="106">
        <f t="shared" si="13"/>
        <v>2.2490999999999999</v>
      </c>
      <c r="I18" s="106">
        <f t="shared" si="13"/>
        <v>2.3615550000000001</v>
      </c>
      <c r="J18" s="106">
        <f t="shared" si="13"/>
        <v>2.4796327500000004</v>
      </c>
      <c r="K18" s="106">
        <f t="shared" si="13"/>
        <v>2.6036143875000008</v>
      </c>
      <c r="L18" s="106">
        <f t="shared" si="13"/>
        <v>2.733795106875001</v>
      </c>
      <c r="M18" s="106">
        <f t="shared" si="13"/>
        <v>2.8704848622187509</v>
      </c>
      <c r="N18" s="106">
        <f t="shared" si="13"/>
        <v>3.0140091053296891</v>
      </c>
      <c r="O18" s="106">
        <f t="shared" si="13"/>
        <v>3.1647095605961733</v>
      </c>
      <c r="P18" s="4"/>
    </row>
    <row r="19" spans="2:16" ht="9.75" customHeight="1" x14ac:dyDescent="0.35">
      <c r="B19" s="17"/>
      <c r="D19" s="29"/>
      <c r="E19" s="29"/>
      <c r="F19" s="29"/>
    </row>
    <row r="20" spans="2:16" ht="18" customHeight="1" x14ac:dyDescent="0.35">
      <c r="B20" s="17" t="s">
        <v>296</v>
      </c>
      <c r="D20" s="29"/>
      <c r="E20" s="29"/>
      <c r="F20" s="29">
        <f>'Common Assumption'!D27</f>
        <v>0.04</v>
      </c>
      <c r="G20" s="29">
        <f>F20</f>
        <v>0.04</v>
      </c>
      <c r="H20" s="29">
        <f t="shared" ref="H20:O20" si="14">G20</f>
        <v>0.04</v>
      </c>
      <c r="I20" s="29">
        <f t="shared" si="14"/>
        <v>0.04</v>
      </c>
      <c r="J20" s="29">
        <f t="shared" si="14"/>
        <v>0.04</v>
      </c>
      <c r="K20" s="29">
        <f t="shared" si="14"/>
        <v>0.04</v>
      </c>
      <c r="L20" s="29">
        <f t="shared" si="14"/>
        <v>0.04</v>
      </c>
      <c r="M20" s="29">
        <f t="shared" si="14"/>
        <v>0.04</v>
      </c>
      <c r="N20" s="29">
        <f t="shared" si="14"/>
        <v>0.04</v>
      </c>
      <c r="O20" s="29">
        <f t="shared" si="14"/>
        <v>0.04</v>
      </c>
    </row>
    <row r="21" spans="2:16" ht="18" customHeight="1" x14ac:dyDescent="0.35">
      <c r="B21" s="17" t="s">
        <v>297</v>
      </c>
      <c r="D21" s="29"/>
      <c r="E21" s="29"/>
      <c r="F21" s="44">
        <f>F20*F16</f>
        <v>68000</v>
      </c>
      <c r="G21" s="44">
        <f t="shared" ref="G21:O21" si="15">G20*G16</f>
        <v>71400</v>
      </c>
      <c r="H21" s="44">
        <f t="shared" si="15"/>
        <v>74970</v>
      </c>
      <c r="I21" s="44">
        <f t="shared" si="15"/>
        <v>78718.5</v>
      </c>
      <c r="J21" s="44">
        <f t="shared" si="15"/>
        <v>82654.425000000017</v>
      </c>
      <c r="K21" s="44">
        <f t="shared" si="15"/>
        <v>86787.14625000002</v>
      </c>
      <c r="L21" s="44">
        <f t="shared" si="15"/>
        <v>91126.503562500031</v>
      </c>
      <c r="M21" s="44">
        <f t="shared" si="15"/>
        <v>95682.828740625031</v>
      </c>
      <c r="N21" s="44">
        <f t="shared" si="15"/>
        <v>100466.9701776563</v>
      </c>
      <c r="O21" s="44">
        <f t="shared" si="15"/>
        <v>105490.3186865391</v>
      </c>
    </row>
    <row r="22" spans="2:16" ht="18" customHeight="1" x14ac:dyDescent="0.35">
      <c r="B22" s="77" t="s">
        <v>298</v>
      </c>
      <c r="C22" s="77"/>
      <c r="D22" s="77"/>
      <c r="E22" s="77"/>
      <c r="F22" s="106">
        <f>F21*F9/10^7</f>
        <v>8.1600000000000006E-2</v>
      </c>
      <c r="G22" s="106">
        <f t="shared" ref="G22:O22" si="16">G21*G9/10^7</f>
        <v>8.5680000000000006E-2</v>
      </c>
      <c r="H22" s="106">
        <f t="shared" si="16"/>
        <v>8.9964000000000002E-2</v>
      </c>
      <c r="I22" s="106">
        <f t="shared" si="16"/>
        <v>9.4462199999999996E-2</v>
      </c>
      <c r="J22" s="106">
        <f t="shared" si="16"/>
        <v>9.9185310000000027E-2</v>
      </c>
      <c r="K22" s="106">
        <f t="shared" si="16"/>
        <v>0.10414457550000003</v>
      </c>
      <c r="L22" s="106">
        <f t="shared" si="16"/>
        <v>0.10935180427500005</v>
      </c>
      <c r="M22" s="106">
        <f t="shared" si="16"/>
        <v>0.11481939448875003</v>
      </c>
      <c r="N22" s="106">
        <f t="shared" si="16"/>
        <v>0.12056036421318757</v>
      </c>
      <c r="O22" s="106">
        <f t="shared" si="16"/>
        <v>0.12658838242384693</v>
      </c>
      <c r="P22" s="4"/>
    </row>
    <row r="23" spans="2:16" ht="18" customHeight="1" x14ac:dyDescent="0.35">
      <c r="B23" s="17"/>
      <c r="D23" s="29"/>
      <c r="E23" s="29"/>
      <c r="F23" s="43"/>
      <c r="G23" s="43"/>
      <c r="H23" s="43"/>
      <c r="I23" s="43"/>
      <c r="J23" s="43"/>
      <c r="K23" s="43"/>
      <c r="L23" s="43"/>
      <c r="M23" s="43"/>
      <c r="N23" s="43"/>
      <c r="O23" s="43"/>
    </row>
    <row r="24" spans="2:16" ht="18" customHeight="1" x14ac:dyDescent="0.35">
      <c r="B24" s="108" t="s">
        <v>299</v>
      </c>
      <c r="D24" s="29"/>
      <c r="E24" s="29"/>
      <c r="F24" s="29"/>
    </row>
    <row r="25" spans="2:16" ht="18" customHeight="1" x14ac:dyDescent="0.35">
      <c r="B25" s="17" t="s">
        <v>300</v>
      </c>
      <c r="D25" s="29"/>
      <c r="E25" s="29"/>
      <c r="F25" s="134">
        <f>'Common Assumption'!D30</f>
        <v>30</v>
      </c>
      <c r="G25" s="43">
        <f>F25</f>
        <v>30</v>
      </c>
      <c r="H25" s="43">
        <f t="shared" ref="H25:O25" si="17">G25</f>
        <v>30</v>
      </c>
      <c r="I25" s="43">
        <f t="shared" si="17"/>
        <v>30</v>
      </c>
      <c r="J25" s="43">
        <f t="shared" si="17"/>
        <v>30</v>
      </c>
      <c r="K25" s="43">
        <f t="shared" si="17"/>
        <v>30</v>
      </c>
      <c r="L25" s="43">
        <f t="shared" si="17"/>
        <v>30</v>
      </c>
      <c r="M25" s="43">
        <f t="shared" si="17"/>
        <v>30</v>
      </c>
      <c r="N25" s="43">
        <f t="shared" si="17"/>
        <v>30</v>
      </c>
      <c r="O25" s="43">
        <f t="shared" si="17"/>
        <v>30</v>
      </c>
    </row>
    <row r="26" spans="2:16" ht="18" customHeight="1" x14ac:dyDescent="0.35">
      <c r="B26" s="4" t="s">
        <v>301</v>
      </c>
      <c r="F26" s="43">
        <f>'Common Assumption'!D29</f>
        <v>5000</v>
      </c>
      <c r="G26" s="43">
        <f>F26</f>
        <v>5000</v>
      </c>
      <c r="H26" s="43">
        <f t="shared" ref="H26:O26" si="18">G26</f>
        <v>5000</v>
      </c>
      <c r="I26" s="43">
        <f t="shared" si="18"/>
        <v>5000</v>
      </c>
      <c r="J26" s="43">
        <f t="shared" si="18"/>
        <v>5000</v>
      </c>
      <c r="K26" s="43">
        <f t="shared" si="18"/>
        <v>5000</v>
      </c>
      <c r="L26" s="43">
        <f t="shared" si="18"/>
        <v>5000</v>
      </c>
      <c r="M26" s="43">
        <f t="shared" si="18"/>
        <v>5000</v>
      </c>
      <c r="N26" s="43">
        <f t="shared" si="18"/>
        <v>5000</v>
      </c>
      <c r="O26" s="43">
        <f t="shared" si="18"/>
        <v>5000</v>
      </c>
    </row>
    <row r="27" spans="2:16" ht="18" customHeight="1" x14ac:dyDescent="0.35">
      <c r="B27" s="4" t="s">
        <v>302</v>
      </c>
      <c r="C27" s="4"/>
      <c r="D27" s="4"/>
      <c r="E27" s="4"/>
      <c r="F27" s="44">
        <f>F26*F25</f>
        <v>150000</v>
      </c>
      <c r="G27" s="44">
        <f t="shared" ref="G27:O27" si="19">G26*G25</f>
        <v>150000</v>
      </c>
      <c r="H27" s="44">
        <f t="shared" si="19"/>
        <v>150000</v>
      </c>
      <c r="I27" s="44">
        <f t="shared" si="19"/>
        <v>150000</v>
      </c>
      <c r="J27" s="44">
        <f t="shared" si="19"/>
        <v>150000</v>
      </c>
      <c r="K27" s="44">
        <f t="shared" si="19"/>
        <v>150000</v>
      </c>
      <c r="L27" s="44">
        <f t="shared" si="19"/>
        <v>150000</v>
      </c>
      <c r="M27" s="44">
        <f t="shared" si="19"/>
        <v>150000</v>
      </c>
      <c r="N27" s="44">
        <f t="shared" si="19"/>
        <v>150000</v>
      </c>
      <c r="O27" s="44">
        <f t="shared" si="19"/>
        <v>150000</v>
      </c>
      <c r="P27" s="4"/>
    </row>
    <row r="28" spans="2:16" ht="18" customHeight="1" x14ac:dyDescent="0.35">
      <c r="B28" s="4" t="s">
        <v>303</v>
      </c>
      <c r="C28" s="4"/>
      <c r="D28" s="4"/>
      <c r="E28" s="4"/>
      <c r="F28" s="44">
        <f>F27*F9</f>
        <v>1800000</v>
      </c>
      <c r="G28" s="44">
        <f t="shared" ref="G28:O28" si="20">G27*G9</f>
        <v>1800000</v>
      </c>
      <c r="H28" s="44">
        <f t="shared" si="20"/>
        <v>1800000</v>
      </c>
      <c r="I28" s="44">
        <f t="shared" si="20"/>
        <v>1800000</v>
      </c>
      <c r="J28" s="44">
        <f t="shared" si="20"/>
        <v>1800000</v>
      </c>
      <c r="K28" s="44">
        <f t="shared" si="20"/>
        <v>1800000</v>
      </c>
      <c r="L28" s="44">
        <f t="shared" si="20"/>
        <v>1800000</v>
      </c>
      <c r="M28" s="44">
        <f t="shared" si="20"/>
        <v>1800000</v>
      </c>
      <c r="N28" s="44">
        <f t="shared" si="20"/>
        <v>1800000</v>
      </c>
      <c r="O28" s="44">
        <f t="shared" si="20"/>
        <v>1800000</v>
      </c>
      <c r="P28" s="4"/>
    </row>
    <row r="29" spans="2:16" ht="18" customHeight="1" x14ac:dyDescent="0.35">
      <c r="B29" s="77" t="s">
        <v>304</v>
      </c>
      <c r="C29" s="77"/>
      <c r="D29" s="77"/>
      <c r="E29" s="77"/>
      <c r="F29" s="106">
        <f>F28/10^7</f>
        <v>0.18</v>
      </c>
      <c r="G29" s="106">
        <f t="shared" ref="G29:O29" si="21">G28/10^7</f>
        <v>0.18</v>
      </c>
      <c r="H29" s="106">
        <f t="shared" si="21"/>
        <v>0.18</v>
      </c>
      <c r="I29" s="106">
        <f t="shared" si="21"/>
        <v>0.18</v>
      </c>
      <c r="J29" s="106">
        <f t="shared" si="21"/>
        <v>0.18</v>
      </c>
      <c r="K29" s="106">
        <f t="shared" si="21"/>
        <v>0.18</v>
      </c>
      <c r="L29" s="106">
        <f t="shared" si="21"/>
        <v>0.18</v>
      </c>
      <c r="M29" s="106">
        <f t="shared" si="21"/>
        <v>0.18</v>
      </c>
      <c r="N29" s="106">
        <f t="shared" si="21"/>
        <v>0.18</v>
      </c>
      <c r="O29" s="106">
        <f t="shared" si="21"/>
        <v>0.18</v>
      </c>
      <c r="P29" s="4"/>
    </row>
    <row r="30" spans="2:16" ht="18" customHeight="1" x14ac:dyDescent="0.35">
      <c r="C30" s="4"/>
      <c r="D30" s="4"/>
      <c r="E30" s="4"/>
      <c r="F30" s="4"/>
      <c r="G30" s="4"/>
      <c r="H30" s="4"/>
      <c r="I30" s="4"/>
      <c r="J30" s="4"/>
      <c r="K30" s="4"/>
      <c r="L30" s="4"/>
      <c r="M30" s="4"/>
      <c r="N30" s="4"/>
      <c r="O30" s="4"/>
      <c r="P30" s="4"/>
    </row>
    <row r="31" spans="2:16" ht="18" customHeight="1" x14ac:dyDescent="0.35">
      <c r="B31" s="108" t="s">
        <v>305</v>
      </c>
      <c r="C31" s="4"/>
      <c r="D31" s="4"/>
      <c r="E31" s="4"/>
      <c r="F31" s="4"/>
      <c r="G31" s="4"/>
      <c r="H31" s="4"/>
      <c r="I31" s="4"/>
      <c r="J31" s="4"/>
      <c r="K31" s="4"/>
      <c r="L31" s="4"/>
      <c r="M31" s="4"/>
      <c r="N31" s="4"/>
      <c r="O31" s="4"/>
      <c r="P31" s="4"/>
    </row>
    <row r="32" spans="2:16" ht="18" customHeight="1" x14ac:dyDescent="0.35">
      <c r="B32" s="17" t="s">
        <v>306</v>
      </c>
      <c r="D32" s="29"/>
      <c r="E32" s="29"/>
      <c r="F32" s="134">
        <f>'Common Assumption'!D34</f>
        <v>150</v>
      </c>
      <c r="G32" s="43">
        <f>F32</f>
        <v>150</v>
      </c>
      <c r="H32" s="43">
        <f t="shared" ref="H32:O32" si="22">G32</f>
        <v>150</v>
      </c>
      <c r="I32" s="43">
        <f t="shared" si="22"/>
        <v>150</v>
      </c>
      <c r="J32" s="43">
        <f t="shared" si="22"/>
        <v>150</v>
      </c>
      <c r="K32" s="43">
        <f t="shared" si="22"/>
        <v>150</v>
      </c>
      <c r="L32" s="43">
        <f t="shared" si="22"/>
        <v>150</v>
      </c>
      <c r="M32" s="43">
        <f t="shared" si="22"/>
        <v>150</v>
      </c>
      <c r="N32" s="43">
        <f t="shared" si="22"/>
        <v>150</v>
      </c>
      <c r="O32" s="43">
        <f t="shared" si="22"/>
        <v>150</v>
      </c>
      <c r="P32" s="4"/>
    </row>
    <row r="33" spans="2:16" ht="18" customHeight="1" x14ac:dyDescent="0.35">
      <c r="B33" s="4" t="s">
        <v>308</v>
      </c>
      <c r="F33" s="43">
        <f>'Common Assumption'!D35</f>
        <v>20000</v>
      </c>
      <c r="G33" s="43">
        <f>F33*(1+G34)</f>
        <v>21500</v>
      </c>
      <c r="H33" s="43">
        <f t="shared" ref="H33:O33" si="23">G33*(1+H34)</f>
        <v>23112.5</v>
      </c>
      <c r="I33" s="43">
        <f t="shared" si="23"/>
        <v>24845.9375</v>
      </c>
      <c r="J33" s="43">
        <f t="shared" si="23"/>
        <v>26709.3828125</v>
      </c>
      <c r="K33" s="43">
        <f t="shared" si="23"/>
        <v>28712.586523437498</v>
      </c>
      <c r="L33" s="43">
        <f t="shared" si="23"/>
        <v>30866.03051269531</v>
      </c>
      <c r="M33" s="43">
        <f t="shared" si="23"/>
        <v>33180.98280114746</v>
      </c>
      <c r="N33" s="43">
        <f t="shared" si="23"/>
        <v>35669.556511233517</v>
      </c>
      <c r="O33" s="43">
        <f t="shared" si="23"/>
        <v>38344.773249576028</v>
      </c>
      <c r="P33" s="4"/>
    </row>
    <row r="34" spans="2:16" ht="18" customHeight="1" x14ac:dyDescent="0.35">
      <c r="B34" s="4" t="s">
        <v>307</v>
      </c>
      <c r="C34" s="4"/>
      <c r="D34" s="4"/>
      <c r="E34" s="4"/>
      <c r="F34" s="157">
        <f>'Common Assumption'!D38</f>
        <v>7.4999999999999997E-2</v>
      </c>
      <c r="G34" s="158">
        <f>F34</f>
        <v>7.4999999999999997E-2</v>
      </c>
      <c r="H34" s="158">
        <f t="shared" ref="H34:O34" si="24">G34</f>
        <v>7.4999999999999997E-2</v>
      </c>
      <c r="I34" s="158">
        <f t="shared" si="24"/>
        <v>7.4999999999999997E-2</v>
      </c>
      <c r="J34" s="158">
        <f t="shared" si="24"/>
        <v>7.4999999999999997E-2</v>
      </c>
      <c r="K34" s="158">
        <f t="shared" si="24"/>
        <v>7.4999999999999997E-2</v>
      </c>
      <c r="L34" s="158">
        <f t="shared" si="24"/>
        <v>7.4999999999999997E-2</v>
      </c>
      <c r="M34" s="158">
        <f t="shared" si="24"/>
        <v>7.4999999999999997E-2</v>
      </c>
      <c r="N34" s="158">
        <f t="shared" si="24"/>
        <v>7.4999999999999997E-2</v>
      </c>
      <c r="O34" s="158">
        <f t="shared" si="24"/>
        <v>7.4999999999999997E-2</v>
      </c>
      <c r="P34" s="4"/>
    </row>
    <row r="35" spans="2:16" ht="18" customHeight="1" x14ac:dyDescent="0.35">
      <c r="B35" s="4" t="s">
        <v>310</v>
      </c>
      <c r="C35" s="4"/>
      <c r="D35" s="4"/>
      <c r="E35" s="4"/>
      <c r="F35" s="44">
        <f>F33*F32</f>
        <v>3000000</v>
      </c>
      <c r="G35" s="44">
        <f t="shared" ref="G35:O35" si="25">G33*G32</f>
        <v>3225000</v>
      </c>
      <c r="H35" s="44">
        <f t="shared" si="25"/>
        <v>3466875</v>
      </c>
      <c r="I35" s="44">
        <f t="shared" si="25"/>
        <v>3726890.625</v>
      </c>
      <c r="J35" s="44">
        <f t="shared" si="25"/>
        <v>4006407.421875</v>
      </c>
      <c r="K35" s="44">
        <f t="shared" si="25"/>
        <v>4306887.978515625</v>
      </c>
      <c r="L35" s="44">
        <f t="shared" si="25"/>
        <v>4629904.5769042969</v>
      </c>
      <c r="M35" s="44">
        <f t="shared" si="25"/>
        <v>4977147.4201721186</v>
      </c>
      <c r="N35" s="44">
        <f t="shared" si="25"/>
        <v>5350433.4766850276</v>
      </c>
      <c r="O35" s="44">
        <f t="shared" si="25"/>
        <v>5751715.9874364045</v>
      </c>
      <c r="P35" s="4"/>
    </row>
    <row r="36" spans="2:16" ht="18" customHeight="1" x14ac:dyDescent="0.35">
      <c r="B36" s="4" t="s">
        <v>309</v>
      </c>
      <c r="C36" s="4"/>
      <c r="D36" s="4"/>
      <c r="E36" s="4"/>
      <c r="F36" s="44">
        <f>F33*F32*F9</f>
        <v>36000000</v>
      </c>
      <c r="G36" s="44">
        <f t="shared" ref="G36:O36" si="26">G33*G32*G9</f>
        <v>38700000</v>
      </c>
      <c r="H36" s="44">
        <f t="shared" si="26"/>
        <v>41602500</v>
      </c>
      <c r="I36" s="44">
        <f t="shared" si="26"/>
        <v>44722687.5</v>
      </c>
      <c r="J36" s="44">
        <f t="shared" si="26"/>
        <v>48076889.0625</v>
      </c>
      <c r="K36" s="44">
        <f t="shared" si="26"/>
        <v>51682655.7421875</v>
      </c>
      <c r="L36" s="44">
        <f t="shared" si="26"/>
        <v>55558854.922851563</v>
      </c>
      <c r="M36" s="44">
        <f t="shared" si="26"/>
        <v>59725769.042065427</v>
      </c>
      <c r="N36" s="44">
        <f t="shared" si="26"/>
        <v>64205201.720220327</v>
      </c>
      <c r="O36" s="44">
        <f t="shared" si="26"/>
        <v>69020591.849236846</v>
      </c>
      <c r="P36" s="4"/>
    </row>
    <row r="37" spans="2:16" ht="18" customHeight="1" x14ac:dyDescent="0.35">
      <c r="B37" s="77" t="s">
        <v>305</v>
      </c>
      <c r="C37" s="77"/>
      <c r="D37" s="77"/>
      <c r="E37" s="77"/>
      <c r="F37" s="106">
        <f>F36/10^7</f>
        <v>3.6</v>
      </c>
      <c r="G37" s="106">
        <f t="shared" ref="G37:O37" si="27">G36/10^7</f>
        <v>3.87</v>
      </c>
      <c r="H37" s="106">
        <f t="shared" si="27"/>
        <v>4.1602499999999996</v>
      </c>
      <c r="I37" s="106">
        <f t="shared" si="27"/>
        <v>4.4722687499999996</v>
      </c>
      <c r="J37" s="106">
        <f t="shared" si="27"/>
        <v>4.8076889062500001</v>
      </c>
      <c r="K37" s="106">
        <f t="shared" si="27"/>
        <v>5.1682655742187498</v>
      </c>
      <c r="L37" s="106">
        <f t="shared" si="27"/>
        <v>5.5558854922851566</v>
      </c>
      <c r="M37" s="106">
        <f t="shared" si="27"/>
        <v>5.9725769042065426</v>
      </c>
      <c r="N37" s="106">
        <f t="shared" si="27"/>
        <v>6.4205201720220328</v>
      </c>
      <c r="O37" s="106">
        <f t="shared" si="27"/>
        <v>6.9020591849236848</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311</v>
      </c>
      <c r="C39" s="4"/>
      <c r="D39" s="4"/>
      <c r="E39" s="4"/>
      <c r="F39" s="157">
        <f>'Common Assumption'!D37</f>
        <v>0.08</v>
      </c>
      <c r="G39" s="58">
        <f>F39</f>
        <v>0.08</v>
      </c>
      <c r="H39" s="58">
        <f t="shared" ref="H39:O39" si="28">G39</f>
        <v>0.08</v>
      </c>
      <c r="I39" s="58">
        <f t="shared" si="28"/>
        <v>0.08</v>
      </c>
      <c r="J39" s="58">
        <f t="shared" si="28"/>
        <v>0.08</v>
      </c>
      <c r="K39" s="58">
        <f t="shared" si="28"/>
        <v>0.08</v>
      </c>
      <c r="L39" s="58">
        <f t="shared" si="28"/>
        <v>0.08</v>
      </c>
      <c r="M39" s="58">
        <f t="shared" si="28"/>
        <v>0.08</v>
      </c>
      <c r="N39" s="58">
        <f t="shared" si="28"/>
        <v>0.08</v>
      </c>
      <c r="O39" s="58">
        <f t="shared" si="28"/>
        <v>0.08</v>
      </c>
      <c r="P39" s="4"/>
    </row>
    <row r="40" spans="2:16" ht="18" customHeight="1" x14ac:dyDescent="0.35">
      <c r="B40" s="77" t="s">
        <v>312</v>
      </c>
      <c r="C40" s="77"/>
      <c r="D40" s="77"/>
      <c r="E40" s="77"/>
      <c r="F40" s="106">
        <f>F37*F39</f>
        <v>0.28800000000000003</v>
      </c>
      <c r="G40" s="106">
        <f t="shared" ref="G40:O40" si="29">G37*G39</f>
        <v>0.30960000000000004</v>
      </c>
      <c r="H40" s="106">
        <f t="shared" si="29"/>
        <v>0.33281999999999995</v>
      </c>
      <c r="I40" s="106">
        <f t="shared" si="29"/>
        <v>0.35778149999999997</v>
      </c>
      <c r="J40" s="106">
        <f t="shared" si="29"/>
        <v>0.38461511250000002</v>
      </c>
      <c r="K40" s="106">
        <f t="shared" si="29"/>
        <v>0.4134612459375</v>
      </c>
      <c r="L40" s="106">
        <f t="shared" si="29"/>
        <v>0.44447083938281251</v>
      </c>
      <c r="M40" s="106">
        <f t="shared" si="29"/>
        <v>0.4778061523365234</v>
      </c>
      <c r="N40" s="106">
        <f t="shared" si="29"/>
        <v>0.51364161376176265</v>
      </c>
      <c r="O40" s="106">
        <f t="shared" si="29"/>
        <v>0.55216473479389483</v>
      </c>
      <c r="P40" s="4"/>
    </row>
    <row r="41" spans="2:16" ht="18" customHeight="1" x14ac:dyDescent="0.35">
      <c r="C41" s="4"/>
      <c r="D41" s="4"/>
      <c r="E41" s="4"/>
      <c r="F41" s="4"/>
      <c r="G41" s="4"/>
      <c r="H41" s="4"/>
      <c r="I41" s="4"/>
      <c r="J41" s="4"/>
      <c r="K41" s="4"/>
      <c r="L41" s="4"/>
      <c r="M41" s="4"/>
      <c r="N41" s="4"/>
      <c r="O41" s="4"/>
      <c r="P41" s="4"/>
    </row>
    <row r="42" spans="2:16" ht="18" customHeight="1" x14ac:dyDescent="0.35">
      <c r="B42" s="108" t="s">
        <v>328</v>
      </c>
      <c r="C42" s="4"/>
      <c r="D42" s="4"/>
      <c r="E42" s="4"/>
      <c r="F42" s="4"/>
      <c r="G42" s="4"/>
      <c r="H42" s="4"/>
      <c r="I42" s="4"/>
      <c r="J42" s="4"/>
      <c r="K42" s="4"/>
      <c r="L42" s="4"/>
      <c r="M42" s="4"/>
      <c r="N42" s="4"/>
      <c r="O42" s="4"/>
      <c r="P42" s="4"/>
    </row>
    <row r="43" spans="2:16" ht="18" customHeight="1" x14ac:dyDescent="0.35">
      <c r="B43" s="108" t="s">
        <v>329</v>
      </c>
      <c r="C43" s="4"/>
      <c r="D43" s="4"/>
      <c r="E43" s="4"/>
      <c r="F43" s="4"/>
      <c r="G43" s="4"/>
      <c r="H43" s="4"/>
      <c r="I43" s="4"/>
      <c r="J43" s="4"/>
      <c r="K43" s="4"/>
      <c r="L43" s="4"/>
      <c r="M43" s="4"/>
      <c r="N43" s="4"/>
      <c r="O43" s="4"/>
      <c r="P43" s="4"/>
    </row>
    <row r="44" spans="2:16" ht="18" customHeight="1" x14ac:dyDescent="0.35">
      <c r="B44" s="4" t="s">
        <v>334</v>
      </c>
      <c r="C44" s="4"/>
      <c r="D44" s="4"/>
      <c r="E44" s="4"/>
      <c r="F44" s="134">
        <f>'Common Assumption'!D61</f>
        <v>2730</v>
      </c>
      <c r="G44" s="43">
        <f>F44</f>
        <v>2730</v>
      </c>
      <c r="H44" s="43">
        <f t="shared" ref="H44:O44" si="30">G44</f>
        <v>2730</v>
      </c>
      <c r="I44" s="43">
        <f t="shared" si="30"/>
        <v>2730</v>
      </c>
      <c r="J44" s="43">
        <f t="shared" si="30"/>
        <v>2730</v>
      </c>
      <c r="K44" s="43">
        <f t="shared" si="30"/>
        <v>2730</v>
      </c>
      <c r="L44" s="43">
        <f t="shared" si="30"/>
        <v>2730</v>
      </c>
      <c r="M44" s="43">
        <f t="shared" si="30"/>
        <v>2730</v>
      </c>
      <c r="N44" s="43">
        <f t="shared" si="30"/>
        <v>2730</v>
      </c>
      <c r="O44" s="43">
        <f t="shared" si="30"/>
        <v>2730</v>
      </c>
      <c r="P44" s="4"/>
    </row>
    <row r="45" spans="2:16" ht="18" customHeight="1" x14ac:dyDescent="0.35">
      <c r="B45" s="4" t="s">
        <v>335</v>
      </c>
      <c r="C45" s="4"/>
      <c r="D45" s="4"/>
      <c r="E45" s="4"/>
      <c r="F45" s="134">
        <f>'Common Assumption'!D62</f>
        <v>1053</v>
      </c>
      <c r="G45" s="10">
        <f>F45</f>
        <v>1053</v>
      </c>
      <c r="H45" s="10">
        <f t="shared" ref="H45:O45" si="31">G45</f>
        <v>1053</v>
      </c>
      <c r="I45" s="10">
        <f t="shared" si="31"/>
        <v>1053</v>
      </c>
      <c r="J45" s="10">
        <f t="shared" si="31"/>
        <v>1053</v>
      </c>
      <c r="K45" s="10">
        <f t="shared" si="31"/>
        <v>1053</v>
      </c>
      <c r="L45" s="10">
        <f t="shared" si="31"/>
        <v>1053</v>
      </c>
      <c r="M45" s="10">
        <f t="shared" si="31"/>
        <v>1053</v>
      </c>
      <c r="N45" s="10">
        <f t="shared" si="31"/>
        <v>1053</v>
      </c>
      <c r="O45" s="10">
        <f t="shared" si="31"/>
        <v>1053</v>
      </c>
      <c r="P45" s="4"/>
    </row>
    <row r="46" spans="2:16" ht="18" customHeight="1" x14ac:dyDescent="0.35">
      <c r="B46" s="4" t="s">
        <v>336</v>
      </c>
      <c r="C46" s="4"/>
      <c r="D46" s="4"/>
      <c r="E46" s="4"/>
      <c r="F46" s="10">
        <f>F44*F45</f>
        <v>2874690</v>
      </c>
      <c r="G46" s="10">
        <f t="shared" ref="G46:O46" si="32">G44*G45</f>
        <v>2874690</v>
      </c>
      <c r="H46" s="10">
        <f t="shared" si="32"/>
        <v>2874690</v>
      </c>
      <c r="I46" s="10">
        <f t="shared" si="32"/>
        <v>2874690</v>
      </c>
      <c r="J46" s="10">
        <f t="shared" si="32"/>
        <v>2874690</v>
      </c>
      <c r="K46" s="10">
        <f t="shared" si="32"/>
        <v>2874690</v>
      </c>
      <c r="L46" s="10">
        <f t="shared" si="32"/>
        <v>2874690</v>
      </c>
      <c r="M46" s="10">
        <f t="shared" si="32"/>
        <v>2874690</v>
      </c>
      <c r="N46" s="10">
        <f t="shared" si="32"/>
        <v>2874690</v>
      </c>
      <c r="O46" s="10">
        <f t="shared" si="32"/>
        <v>2874690</v>
      </c>
      <c r="P46" s="4"/>
    </row>
    <row r="47" spans="2:16" ht="18" customHeight="1" x14ac:dyDescent="0.35">
      <c r="B47" s="82" t="s">
        <v>337</v>
      </c>
      <c r="C47" s="82"/>
      <c r="D47" s="82"/>
      <c r="E47" s="82"/>
      <c r="F47" s="107">
        <f>F46*F9/10^7</f>
        <v>3.4496280000000001</v>
      </c>
      <c r="G47" s="107">
        <f t="shared" ref="G47:O47" si="33">G46*G9/10^7</f>
        <v>3.4496280000000001</v>
      </c>
      <c r="H47" s="107">
        <f t="shared" si="33"/>
        <v>3.4496280000000001</v>
      </c>
      <c r="I47" s="107">
        <f t="shared" si="33"/>
        <v>3.4496280000000001</v>
      </c>
      <c r="J47" s="107">
        <f t="shared" si="33"/>
        <v>3.4496280000000001</v>
      </c>
      <c r="K47" s="107">
        <f t="shared" si="33"/>
        <v>3.4496280000000001</v>
      </c>
      <c r="L47" s="107">
        <f t="shared" si="33"/>
        <v>3.4496280000000001</v>
      </c>
      <c r="M47" s="107">
        <f t="shared" si="33"/>
        <v>3.4496280000000001</v>
      </c>
      <c r="N47" s="107">
        <f t="shared" si="33"/>
        <v>3.4496280000000001</v>
      </c>
      <c r="O47" s="107">
        <f t="shared" si="33"/>
        <v>3.4496280000000001</v>
      </c>
      <c r="P47" s="4"/>
    </row>
    <row r="48" spans="2:16" ht="18" customHeight="1" x14ac:dyDescent="0.35">
      <c r="B48" s="108" t="s">
        <v>330</v>
      </c>
      <c r="C48" s="4"/>
      <c r="D48" s="4"/>
      <c r="E48" s="4"/>
      <c r="F48" s="4"/>
      <c r="G48" s="4"/>
      <c r="H48" s="4"/>
      <c r="I48" s="4"/>
      <c r="J48" s="4"/>
      <c r="K48" s="4"/>
      <c r="L48" s="4"/>
      <c r="M48" s="4"/>
      <c r="N48" s="4"/>
      <c r="O48" s="4"/>
      <c r="P48" s="4"/>
    </row>
    <row r="49" spans="2:16" ht="18" customHeight="1" x14ac:dyDescent="0.35">
      <c r="B49" s="82" t="s">
        <v>338</v>
      </c>
      <c r="C49" s="82"/>
      <c r="D49" s="82"/>
      <c r="E49" s="82"/>
      <c r="F49" s="107">
        <f>'Common Assumption'!D64</f>
        <v>0</v>
      </c>
      <c r="G49" s="107">
        <f>'Common Assumption'!E64</f>
        <v>0</v>
      </c>
      <c r="H49" s="107">
        <f>'Common Assumption'!F64</f>
        <v>0</v>
      </c>
      <c r="I49" s="107">
        <f>'Common Assumption'!G64</f>
        <v>0</v>
      </c>
      <c r="J49" s="107">
        <f>'Common Assumption'!H64</f>
        <v>0</v>
      </c>
      <c r="K49" s="107">
        <f>'Common Assumption'!I64</f>
        <v>0</v>
      </c>
      <c r="L49" s="107">
        <f>'Common Assumption'!J64</f>
        <v>0</v>
      </c>
      <c r="M49" s="107">
        <f>'Common Assumption'!K64</f>
        <v>0</v>
      </c>
      <c r="N49" s="107">
        <f>'Common Assumption'!L64</f>
        <v>0</v>
      </c>
      <c r="O49" s="107">
        <f>'Common Assumption'!M64</f>
        <v>0</v>
      </c>
      <c r="P49" s="4"/>
    </row>
    <row r="50" spans="2:16" ht="15.75" customHeight="1" x14ac:dyDescent="0.35">
      <c r="C50" s="4"/>
      <c r="D50" s="4"/>
      <c r="E50" s="4"/>
      <c r="F50" s="4"/>
      <c r="G50" s="4"/>
      <c r="H50" s="4"/>
      <c r="I50" s="4"/>
      <c r="J50" s="4"/>
      <c r="K50" s="4"/>
      <c r="L50" s="4"/>
      <c r="M50" s="4"/>
      <c r="N50" s="4"/>
      <c r="O50" s="4"/>
      <c r="P50" s="4"/>
    </row>
    <row r="51" spans="2:16" ht="30" x14ac:dyDescent="0.35">
      <c r="B51" s="111" t="s">
        <v>328</v>
      </c>
      <c r="C51" s="77"/>
      <c r="D51" s="77"/>
      <c r="E51" s="77"/>
      <c r="F51" s="106">
        <f>F47+F49</f>
        <v>3.4496280000000001</v>
      </c>
      <c r="G51" s="106">
        <f t="shared" ref="G51:O51" si="34">G47+G49</f>
        <v>3.4496280000000001</v>
      </c>
      <c r="H51" s="106">
        <f t="shared" si="34"/>
        <v>3.4496280000000001</v>
      </c>
      <c r="I51" s="106">
        <f t="shared" si="34"/>
        <v>3.4496280000000001</v>
      </c>
      <c r="J51" s="106">
        <f t="shared" si="34"/>
        <v>3.4496280000000001</v>
      </c>
      <c r="K51" s="106">
        <f t="shared" si="34"/>
        <v>3.4496280000000001</v>
      </c>
      <c r="L51" s="106">
        <f t="shared" si="34"/>
        <v>3.4496280000000001</v>
      </c>
      <c r="M51" s="106">
        <f t="shared" si="34"/>
        <v>3.4496280000000001</v>
      </c>
      <c r="N51" s="106">
        <f t="shared" si="34"/>
        <v>3.4496280000000001</v>
      </c>
      <c r="O51" s="106">
        <f t="shared" si="34"/>
        <v>3.4496280000000001</v>
      </c>
      <c r="P51" s="4"/>
    </row>
    <row r="52" spans="2:16" ht="18" customHeight="1" x14ac:dyDescent="0.35">
      <c r="C52" s="4"/>
      <c r="D52" s="4"/>
      <c r="E52" s="4"/>
      <c r="F52" s="4"/>
      <c r="G52" s="4"/>
      <c r="H52" s="4"/>
      <c r="I52" s="4"/>
      <c r="J52" s="4"/>
      <c r="K52" s="4"/>
      <c r="L52" s="4"/>
      <c r="M52" s="4"/>
      <c r="N52" s="4"/>
      <c r="O52" s="4"/>
      <c r="P52" s="4"/>
    </row>
    <row r="53" spans="2:16" ht="18" customHeight="1" x14ac:dyDescent="0.35">
      <c r="B53" s="108" t="s">
        <v>341</v>
      </c>
      <c r="C53" s="4"/>
      <c r="D53" s="4"/>
      <c r="E53" s="4"/>
      <c r="F53" s="4"/>
      <c r="G53" s="4"/>
      <c r="H53" s="4"/>
      <c r="I53" s="4"/>
      <c r="J53" s="4"/>
      <c r="K53" s="4"/>
      <c r="L53" s="4"/>
      <c r="M53" s="4"/>
      <c r="N53" s="4"/>
      <c r="O53" s="4"/>
      <c r="P53" s="4"/>
    </row>
    <row r="54" spans="2:16" ht="18" customHeight="1" x14ac:dyDescent="0.35">
      <c r="B54" s="4" t="s">
        <v>473</v>
      </c>
      <c r="C54" s="4"/>
      <c r="D54" s="4"/>
      <c r="E54" s="4"/>
      <c r="F54" s="137">
        <f>'Common Assumption'!D47</f>
        <v>3276</v>
      </c>
      <c r="G54" s="44">
        <f>F54</f>
        <v>3276</v>
      </c>
      <c r="H54" s="44">
        <f t="shared" ref="H54:O55" si="35">G54</f>
        <v>3276</v>
      </c>
      <c r="I54" s="44">
        <f t="shared" si="35"/>
        <v>3276</v>
      </c>
      <c r="J54" s="44">
        <f t="shared" si="35"/>
        <v>3276</v>
      </c>
      <c r="K54" s="44">
        <f t="shared" si="35"/>
        <v>3276</v>
      </c>
      <c r="L54" s="44">
        <f t="shared" si="35"/>
        <v>3276</v>
      </c>
      <c r="M54" s="44">
        <f t="shared" si="35"/>
        <v>3276</v>
      </c>
      <c r="N54" s="44">
        <f t="shared" si="35"/>
        <v>3276</v>
      </c>
      <c r="O54" s="44">
        <f t="shared" si="35"/>
        <v>3276</v>
      </c>
      <c r="P54" s="4"/>
    </row>
    <row r="55" spans="2:16" ht="18" customHeight="1" x14ac:dyDescent="0.35">
      <c r="B55" s="4" t="s">
        <v>342</v>
      </c>
      <c r="C55" s="4"/>
      <c r="D55" s="4"/>
      <c r="E55" s="4"/>
      <c r="F55" s="137">
        <f>'Common Assumption'!D53</f>
        <v>1195740</v>
      </c>
      <c r="G55" s="44">
        <f>F55</f>
        <v>1195740</v>
      </c>
      <c r="H55" s="44">
        <f t="shared" si="35"/>
        <v>1195740</v>
      </c>
      <c r="I55" s="44">
        <f t="shared" si="35"/>
        <v>1195740</v>
      </c>
      <c r="J55" s="44">
        <f t="shared" si="35"/>
        <v>1195740</v>
      </c>
      <c r="K55" s="44">
        <f t="shared" si="35"/>
        <v>1195740</v>
      </c>
      <c r="L55" s="44">
        <f t="shared" si="35"/>
        <v>1195740</v>
      </c>
      <c r="M55" s="44">
        <f t="shared" si="35"/>
        <v>1195740</v>
      </c>
      <c r="N55" s="44">
        <f t="shared" si="35"/>
        <v>1195740</v>
      </c>
      <c r="O55" s="44">
        <f t="shared" si="35"/>
        <v>1195740</v>
      </c>
      <c r="P55" s="4"/>
    </row>
    <row r="56" spans="2:16" ht="18" customHeight="1" x14ac:dyDescent="0.35">
      <c r="B56" s="4" t="s">
        <v>343</v>
      </c>
      <c r="C56" s="4"/>
      <c r="D56" s="4"/>
      <c r="E56" s="4"/>
      <c r="F56" s="134">
        <f>'Common Assumption'!D52</f>
        <v>8.1199999999999992</v>
      </c>
      <c r="G56" s="43">
        <f>F56*(1+G57)</f>
        <v>8.5259999999999998</v>
      </c>
      <c r="H56" s="43">
        <f t="shared" ref="H56:O56" si="36">G56*(1+H57)</f>
        <v>8.952300000000001</v>
      </c>
      <c r="I56" s="43">
        <f t="shared" si="36"/>
        <v>9.3999150000000018</v>
      </c>
      <c r="J56" s="43">
        <f t="shared" si="36"/>
        <v>9.8699107500000025</v>
      </c>
      <c r="K56" s="43">
        <f t="shared" si="36"/>
        <v>10.363406287500004</v>
      </c>
      <c r="L56" s="43">
        <f t="shared" si="36"/>
        <v>10.881576601875004</v>
      </c>
      <c r="M56" s="43">
        <f t="shared" si="36"/>
        <v>11.425655431968755</v>
      </c>
      <c r="N56" s="43">
        <f t="shared" si="36"/>
        <v>11.996938203567193</v>
      </c>
      <c r="O56" s="43">
        <f t="shared" si="36"/>
        <v>12.596785113745554</v>
      </c>
      <c r="P56" s="4"/>
    </row>
    <row r="57" spans="2:16" ht="18" customHeight="1" x14ac:dyDescent="0.35">
      <c r="B57" s="4" t="s">
        <v>344</v>
      </c>
      <c r="C57" s="4"/>
      <c r="D57" s="4"/>
      <c r="E57" s="4"/>
      <c r="F57" s="156">
        <f>'Common Assumption'!D56</f>
        <v>0.05</v>
      </c>
      <c r="G57" s="34">
        <f>F57</f>
        <v>0.05</v>
      </c>
      <c r="H57" s="34">
        <f t="shared" ref="H57:O57" si="37">G57</f>
        <v>0.05</v>
      </c>
      <c r="I57" s="34">
        <f t="shared" si="37"/>
        <v>0.05</v>
      </c>
      <c r="J57" s="34">
        <f t="shared" si="37"/>
        <v>0.05</v>
      </c>
      <c r="K57" s="34">
        <f t="shared" si="37"/>
        <v>0.05</v>
      </c>
      <c r="L57" s="34">
        <f t="shared" si="37"/>
        <v>0.05</v>
      </c>
      <c r="M57" s="34">
        <f t="shared" si="37"/>
        <v>0.05</v>
      </c>
      <c r="N57" s="34">
        <f t="shared" si="37"/>
        <v>0.05</v>
      </c>
      <c r="O57" s="34">
        <f t="shared" si="37"/>
        <v>0.05</v>
      </c>
      <c r="P57" s="4"/>
    </row>
    <row r="58" spans="2:16" ht="18" customHeight="1" x14ac:dyDescent="0.35">
      <c r="B58" s="82" t="s">
        <v>345</v>
      </c>
      <c r="C58" s="82"/>
      <c r="D58" s="82"/>
      <c r="E58" s="82"/>
      <c r="F58" s="107">
        <f>F55*F56/10^7</f>
        <v>0.9709408799999999</v>
      </c>
      <c r="G58" s="107">
        <f t="shared" ref="G58:O58" si="38">G55*G56/10^7</f>
        <v>1.0194879240000001</v>
      </c>
      <c r="H58" s="107">
        <f t="shared" si="38"/>
        <v>1.0704623202000001</v>
      </c>
      <c r="I58" s="107">
        <f t="shared" si="38"/>
        <v>1.1239854362100001</v>
      </c>
      <c r="J58" s="107">
        <f t="shared" si="38"/>
        <v>1.1801847080205004</v>
      </c>
      <c r="K58" s="107">
        <f t="shared" si="38"/>
        <v>1.2391939434215256</v>
      </c>
      <c r="L58" s="107">
        <f t="shared" si="38"/>
        <v>1.3011536405926016</v>
      </c>
      <c r="M58" s="107">
        <f t="shared" si="38"/>
        <v>1.3662113226222319</v>
      </c>
      <c r="N58" s="107">
        <f t="shared" si="38"/>
        <v>1.4345218887533435</v>
      </c>
      <c r="O58" s="107">
        <f t="shared" si="38"/>
        <v>1.5062479831910109</v>
      </c>
      <c r="P58" s="4"/>
    </row>
    <row r="59" spans="2:16" ht="18" customHeight="1" x14ac:dyDescent="0.35">
      <c r="B59" s="4" t="s">
        <v>465</v>
      </c>
      <c r="C59" s="4"/>
      <c r="D59" s="4"/>
      <c r="E59" s="4"/>
      <c r="F59" s="134">
        <f>'Common Assumption'!D51/10^7</f>
        <v>0.22559999999999999</v>
      </c>
      <c r="G59" s="43">
        <f>F59</f>
        <v>0.22559999999999999</v>
      </c>
      <c r="H59" s="43">
        <f t="shared" ref="H59:O59" si="39">G59</f>
        <v>0.22559999999999999</v>
      </c>
      <c r="I59" s="43">
        <f t="shared" si="39"/>
        <v>0.22559999999999999</v>
      </c>
      <c r="J59" s="43">
        <f t="shared" si="39"/>
        <v>0.22559999999999999</v>
      </c>
      <c r="K59" s="43">
        <f t="shared" si="39"/>
        <v>0.22559999999999999</v>
      </c>
      <c r="L59" s="43">
        <f t="shared" si="39"/>
        <v>0.22559999999999999</v>
      </c>
      <c r="M59" s="43">
        <f t="shared" si="39"/>
        <v>0.22559999999999999</v>
      </c>
      <c r="N59" s="43">
        <f t="shared" si="39"/>
        <v>0.22559999999999999</v>
      </c>
      <c r="O59" s="43">
        <f t="shared" si="39"/>
        <v>0.22559999999999999</v>
      </c>
      <c r="P59" s="4"/>
    </row>
    <row r="60" spans="2:16" ht="18" customHeight="1" x14ac:dyDescent="0.35">
      <c r="B60" s="77" t="s">
        <v>471</v>
      </c>
      <c r="C60" s="77"/>
      <c r="D60" s="77"/>
      <c r="E60" s="77"/>
      <c r="F60" s="106">
        <f>F58+F59</f>
        <v>1.1965408799999999</v>
      </c>
      <c r="G60" s="106">
        <f t="shared" ref="G60:O60" si="40">G58+G59</f>
        <v>1.2450879240000001</v>
      </c>
      <c r="H60" s="106">
        <f t="shared" si="40"/>
        <v>1.2960623202000001</v>
      </c>
      <c r="I60" s="106">
        <f t="shared" si="40"/>
        <v>1.3495854362100002</v>
      </c>
      <c r="J60" s="106">
        <f t="shared" si="40"/>
        <v>1.4057847080205004</v>
      </c>
      <c r="K60" s="106">
        <f t="shared" si="40"/>
        <v>1.4647939434215256</v>
      </c>
      <c r="L60" s="106">
        <f t="shared" si="40"/>
        <v>1.5267536405926017</v>
      </c>
      <c r="M60" s="106">
        <f t="shared" si="40"/>
        <v>1.5918113226222319</v>
      </c>
      <c r="N60" s="106">
        <f t="shared" si="40"/>
        <v>1.6601218887533435</v>
      </c>
      <c r="O60" s="106">
        <f t="shared" si="40"/>
        <v>1.731847983191011</v>
      </c>
      <c r="P60" s="4"/>
    </row>
    <row r="61" spans="2:16" ht="18" customHeight="1" x14ac:dyDescent="0.35">
      <c r="C61" s="4"/>
      <c r="D61" s="4"/>
      <c r="E61" s="4"/>
      <c r="F61" s="156"/>
      <c r="G61" s="34"/>
      <c r="H61" s="34"/>
      <c r="I61" s="34"/>
      <c r="J61" s="34"/>
      <c r="K61" s="34"/>
      <c r="L61" s="34"/>
      <c r="M61" s="34"/>
      <c r="N61" s="34"/>
      <c r="O61" s="34"/>
      <c r="P61" s="4"/>
    </row>
    <row r="62" spans="2:16" ht="18" customHeight="1" x14ac:dyDescent="0.35">
      <c r="B62" s="4" t="s">
        <v>346</v>
      </c>
      <c r="C62" s="4"/>
      <c r="D62" s="4"/>
      <c r="E62" s="4"/>
      <c r="F62" s="156">
        <f>'Common Assumption'!D57</f>
        <v>0.04</v>
      </c>
      <c r="G62" s="34">
        <f>F62</f>
        <v>0.04</v>
      </c>
      <c r="H62" s="34">
        <f t="shared" ref="H62:O62" si="41">G62</f>
        <v>0.04</v>
      </c>
      <c r="I62" s="34">
        <f t="shared" si="41"/>
        <v>0.04</v>
      </c>
      <c r="J62" s="34">
        <f t="shared" si="41"/>
        <v>0.04</v>
      </c>
      <c r="K62" s="34">
        <f t="shared" si="41"/>
        <v>0.04</v>
      </c>
      <c r="L62" s="34">
        <f t="shared" si="41"/>
        <v>0.04</v>
      </c>
      <c r="M62" s="34">
        <f t="shared" si="41"/>
        <v>0.04</v>
      </c>
      <c r="N62" s="34">
        <f t="shared" si="41"/>
        <v>0.04</v>
      </c>
      <c r="O62" s="34">
        <f t="shared" si="41"/>
        <v>0.04</v>
      </c>
      <c r="P62" s="4"/>
    </row>
    <row r="63" spans="2:16" ht="18" customHeight="1" x14ac:dyDescent="0.35">
      <c r="B63" s="77" t="s">
        <v>347</v>
      </c>
      <c r="C63" s="77"/>
      <c r="D63" s="77"/>
      <c r="E63" s="77"/>
      <c r="F63" s="106">
        <f>F62*F60</f>
        <v>4.7861635199999995E-2</v>
      </c>
      <c r="G63" s="106">
        <f t="shared" ref="G63:O63" si="42">G62*G60</f>
        <v>4.9803516960000009E-2</v>
      </c>
      <c r="H63" s="106">
        <f t="shared" si="42"/>
        <v>5.1842492808000004E-2</v>
      </c>
      <c r="I63" s="106">
        <f t="shared" si="42"/>
        <v>5.398341744840001E-2</v>
      </c>
      <c r="J63" s="106">
        <f t="shared" si="42"/>
        <v>5.6231388320820017E-2</v>
      </c>
      <c r="K63" s="106">
        <f t="shared" si="42"/>
        <v>5.8591757736861025E-2</v>
      </c>
      <c r="L63" s="106">
        <f t="shared" si="42"/>
        <v>6.1070145623704067E-2</v>
      </c>
      <c r="M63" s="106">
        <f t="shared" si="42"/>
        <v>6.3672452904889279E-2</v>
      </c>
      <c r="N63" s="106">
        <f t="shared" si="42"/>
        <v>6.6404875550133746E-2</v>
      </c>
      <c r="O63" s="106">
        <f t="shared" si="42"/>
        <v>6.9273919327640446E-2</v>
      </c>
      <c r="P63" s="4"/>
    </row>
    <row r="64" spans="2:16" ht="18" customHeight="1" x14ac:dyDescent="0.35">
      <c r="C64" s="4"/>
      <c r="D64" s="4"/>
      <c r="E64" s="4"/>
      <c r="F64" s="156"/>
      <c r="G64" s="34"/>
      <c r="H64" s="34"/>
      <c r="I64" s="34"/>
      <c r="J64" s="34"/>
      <c r="K64" s="34"/>
      <c r="L64" s="34"/>
      <c r="M64" s="34"/>
      <c r="N64" s="34"/>
      <c r="O64" s="34"/>
      <c r="P64" s="4"/>
    </row>
    <row r="65" spans="2:16" ht="18" customHeight="1" x14ac:dyDescent="0.35">
      <c r="B65" s="56" t="s">
        <v>348</v>
      </c>
      <c r="C65" s="4"/>
      <c r="D65" s="4"/>
      <c r="E65" s="4"/>
      <c r="F65" s="202">
        <f>'Common Assumption'!D66</f>
        <v>0.85000000000000009</v>
      </c>
      <c r="G65" s="43">
        <f>F65</f>
        <v>0.85000000000000009</v>
      </c>
      <c r="H65" s="43">
        <f t="shared" ref="H65:O65" si="43">G65</f>
        <v>0.85000000000000009</v>
      </c>
      <c r="I65" s="43">
        <f t="shared" si="43"/>
        <v>0.85000000000000009</v>
      </c>
      <c r="J65" s="43">
        <f t="shared" si="43"/>
        <v>0.85000000000000009</v>
      </c>
      <c r="K65" s="43">
        <f t="shared" si="43"/>
        <v>0.85000000000000009</v>
      </c>
      <c r="L65" s="43">
        <f t="shared" si="43"/>
        <v>0.85000000000000009</v>
      </c>
      <c r="M65" s="43">
        <f t="shared" si="43"/>
        <v>0.85000000000000009</v>
      </c>
      <c r="N65" s="43">
        <f t="shared" si="43"/>
        <v>0.85000000000000009</v>
      </c>
      <c r="O65" s="43">
        <f t="shared" si="43"/>
        <v>0.85000000000000009</v>
      </c>
      <c r="P65" s="4"/>
    </row>
    <row r="66" spans="2:16" ht="18" customHeight="1" x14ac:dyDescent="0.35">
      <c r="B66" s="56" t="s">
        <v>351</v>
      </c>
      <c r="C66" s="4"/>
      <c r="D66" s="4"/>
      <c r="E66" s="4"/>
      <c r="F66" s="156">
        <f>'Common Assumption'!D67</f>
        <v>0.11</v>
      </c>
      <c r="G66" s="34">
        <f>F66</f>
        <v>0.11</v>
      </c>
      <c r="H66" s="34">
        <f t="shared" ref="H66:O66" si="44">G66</f>
        <v>0.11</v>
      </c>
      <c r="I66" s="34">
        <f t="shared" si="44"/>
        <v>0.11</v>
      </c>
      <c r="J66" s="34">
        <f t="shared" si="44"/>
        <v>0.11</v>
      </c>
      <c r="K66" s="34">
        <f t="shared" si="44"/>
        <v>0.11</v>
      </c>
      <c r="L66" s="34">
        <f t="shared" si="44"/>
        <v>0.11</v>
      </c>
      <c r="M66" s="34">
        <f t="shared" si="44"/>
        <v>0.11</v>
      </c>
      <c r="N66" s="34">
        <f t="shared" si="44"/>
        <v>0.11</v>
      </c>
      <c r="O66" s="34">
        <f t="shared" si="44"/>
        <v>0.11</v>
      </c>
      <c r="P66" s="4"/>
    </row>
    <row r="67" spans="2:16" ht="18" customHeight="1" x14ac:dyDescent="0.35">
      <c r="B67" s="77" t="s">
        <v>352</v>
      </c>
      <c r="C67" s="77"/>
      <c r="D67" s="77"/>
      <c r="E67" s="77"/>
      <c r="F67" s="106">
        <f>F65*F66</f>
        <v>9.3500000000000014E-2</v>
      </c>
      <c r="G67" s="106">
        <f t="shared" ref="G67:O67" si="45">G65*G66</f>
        <v>9.3500000000000014E-2</v>
      </c>
      <c r="H67" s="106">
        <f t="shared" si="45"/>
        <v>9.3500000000000014E-2</v>
      </c>
      <c r="I67" s="106">
        <f t="shared" si="45"/>
        <v>9.3500000000000014E-2</v>
      </c>
      <c r="J67" s="106">
        <f t="shared" si="45"/>
        <v>9.3500000000000014E-2</v>
      </c>
      <c r="K67" s="106">
        <f t="shared" si="45"/>
        <v>9.3500000000000014E-2</v>
      </c>
      <c r="L67" s="106">
        <f t="shared" si="45"/>
        <v>9.3500000000000014E-2</v>
      </c>
      <c r="M67" s="106">
        <f t="shared" si="45"/>
        <v>9.3500000000000014E-2</v>
      </c>
      <c r="N67" s="106">
        <f t="shared" si="45"/>
        <v>9.3500000000000014E-2</v>
      </c>
      <c r="O67" s="106">
        <f t="shared" si="45"/>
        <v>9.3500000000000014E-2</v>
      </c>
      <c r="P67" s="4"/>
    </row>
    <row r="68" spans="2:16" ht="18" customHeight="1" x14ac:dyDescent="0.35">
      <c r="C68" s="4"/>
      <c r="D68" s="4"/>
      <c r="E68" s="4"/>
      <c r="F68" s="156"/>
      <c r="G68" s="34"/>
      <c r="H68" s="34"/>
      <c r="I68" s="34"/>
      <c r="J68" s="34"/>
      <c r="K68" s="34"/>
      <c r="L68" s="34"/>
      <c r="M68" s="34"/>
      <c r="N68" s="34"/>
      <c r="O68" s="34"/>
      <c r="P68" s="4"/>
    </row>
    <row r="69" spans="2:16" ht="18" customHeight="1" x14ac:dyDescent="0.35">
      <c r="B69" s="83" t="s">
        <v>116</v>
      </c>
      <c r="C69" s="83"/>
      <c r="D69" s="83"/>
      <c r="E69" s="83"/>
      <c r="F69" s="104">
        <f>F18+F22+F29+F37+F40+F51+F60+F63+F67</f>
        <v>10.977130515200002</v>
      </c>
      <c r="G69" s="104">
        <f t="shared" ref="G69:O69" si="46">G18+G22+G29+G37+G40+G51+G60+G63+G67</f>
        <v>11.425299440960002</v>
      </c>
      <c r="H69" s="104">
        <f t="shared" si="46"/>
        <v>11.903166813008001</v>
      </c>
      <c r="I69" s="104">
        <f t="shared" si="46"/>
        <v>12.412764303658401</v>
      </c>
      <c r="J69" s="104">
        <f t="shared" si="46"/>
        <v>12.95626617509132</v>
      </c>
      <c r="K69" s="104">
        <f t="shared" si="46"/>
        <v>13.535999484314639</v>
      </c>
      <c r="L69" s="104">
        <f t="shared" si="46"/>
        <v>14.154455029034278</v>
      </c>
      <c r="M69" s="104">
        <f t="shared" si="46"/>
        <v>14.814299088777689</v>
      </c>
      <c r="N69" s="104">
        <f t="shared" si="46"/>
        <v>15.518386019630151</v>
      </c>
      <c r="O69" s="104">
        <f t="shared" si="46"/>
        <v>16.269771765256248</v>
      </c>
      <c r="P69" s="4"/>
    </row>
    <row r="70" spans="2:16" ht="18" customHeight="1" x14ac:dyDescent="0.35">
      <c r="C70" s="4"/>
      <c r="D70" s="4"/>
      <c r="E70" s="4"/>
      <c r="F70" s="4"/>
      <c r="G70" s="4"/>
      <c r="H70" s="4"/>
      <c r="I70" s="4"/>
      <c r="J70" s="4"/>
      <c r="K70" s="4"/>
      <c r="L70" s="4"/>
      <c r="M70" s="4"/>
      <c r="N70" s="4"/>
      <c r="O70" s="4"/>
      <c r="P70" s="4"/>
    </row>
    <row r="71" spans="2:16" ht="18" customHeight="1" x14ac:dyDescent="0.35">
      <c r="B71" s="4" t="s">
        <v>474</v>
      </c>
      <c r="C71" s="4"/>
      <c r="D71" s="4"/>
      <c r="E71" s="4"/>
      <c r="F71" s="43">
        <f>'GST Schedule'!E7</f>
        <v>1.7605061343360002</v>
      </c>
      <c r="G71" s="43">
        <f>'GST Schedule'!F7</f>
        <v>1.8324380730528003</v>
      </c>
      <c r="H71" s="43">
        <f>'GST Schedule'!G7</f>
        <v>1.90927880870544</v>
      </c>
      <c r="I71" s="43">
        <f>'GST Schedule'!H7</f>
        <v>1.9913721961407118</v>
      </c>
      <c r="J71" s="43">
        <f>'GST Schedule'!I7</f>
        <v>2.0790866640727477</v>
      </c>
      <c r="K71" s="43">
        <f>'GST Schedule'!J7</f>
        <v>2.1728169973607603</v>
      </c>
      <c r="L71" s="43">
        <f>'GST Schedule'!K7</f>
        <v>2.2729862499195015</v>
      </c>
      <c r="M71" s="43">
        <f>'GST Schedule'!L7</f>
        <v>2.3800477979079822</v>
      </c>
      <c r="N71" s="43">
        <f>'GST Schedule'!M7</f>
        <v>2.4944875435578253</v>
      </c>
      <c r="O71" s="43">
        <f>'GST Schedule'!N7</f>
        <v>2.6168262807717424</v>
      </c>
      <c r="P71" s="4"/>
    </row>
    <row r="72" spans="2:16" ht="18" customHeight="1" x14ac:dyDescent="0.35">
      <c r="B72" s="83" t="s">
        <v>475</v>
      </c>
      <c r="C72" s="83"/>
      <c r="D72" s="83"/>
      <c r="E72" s="83"/>
      <c r="F72" s="104">
        <f>F69+F71</f>
        <v>12.737636649536002</v>
      </c>
      <c r="G72" s="104">
        <f t="shared" ref="G72:O72" si="47">G69+G71</f>
        <v>13.257737514012803</v>
      </c>
      <c r="H72" s="104">
        <f t="shared" si="47"/>
        <v>13.81244562171344</v>
      </c>
      <c r="I72" s="104">
        <f t="shared" si="47"/>
        <v>14.404136499799112</v>
      </c>
      <c r="J72" s="104">
        <f t="shared" si="47"/>
        <v>15.035352839164068</v>
      </c>
      <c r="K72" s="104">
        <f t="shared" si="47"/>
        <v>15.708816481675399</v>
      </c>
      <c r="L72" s="104">
        <f t="shared" si="47"/>
        <v>16.427441278953779</v>
      </c>
      <c r="M72" s="104">
        <f t="shared" si="47"/>
        <v>17.194346886685672</v>
      </c>
      <c r="N72" s="104">
        <f t="shared" si="47"/>
        <v>18.012873563187977</v>
      </c>
      <c r="O72" s="104">
        <f t="shared" si="47"/>
        <v>18.886598046027991</v>
      </c>
      <c r="P72" s="4"/>
    </row>
    <row r="73" spans="2:16" ht="18" customHeight="1" x14ac:dyDescent="0.35">
      <c r="C73" s="4"/>
      <c r="D73" s="4"/>
      <c r="E73" s="4"/>
      <c r="F73" s="4"/>
      <c r="G73" s="4"/>
      <c r="H73" s="4"/>
      <c r="I73" s="4"/>
      <c r="J73" s="4"/>
      <c r="K73" s="4"/>
      <c r="L73" s="4"/>
      <c r="M73" s="4"/>
      <c r="N73" s="4"/>
      <c r="O73" s="4"/>
      <c r="P73" s="4"/>
    </row>
    <row r="74" spans="2:16" ht="18" customHeight="1" x14ac:dyDescent="0.35">
      <c r="C74" s="4"/>
      <c r="D74" s="4"/>
      <c r="E74" s="4"/>
      <c r="F74" s="4"/>
      <c r="G74" s="4"/>
      <c r="H74" s="4"/>
      <c r="I74" s="4"/>
      <c r="J74" s="4"/>
      <c r="K74" s="4"/>
      <c r="L74" s="4"/>
      <c r="M74" s="4"/>
      <c r="N74" s="4"/>
      <c r="O74" s="4"/>
      <c r="P74" s="4"/>
    </row>
    <row r="75" spans="2:16" ht="18" customHeight="1" x14ac:dyDescent="0.35">
      <c r="B75" s="109" t="s">
        <v>119</v>
      </c>
      <c r="C75" s="49"/>
      <c r="D75" s="49"/>
      <c r="E75" s="49"/>
      <c r="F75" s="91"/>
      <c r="G75" s="91"/>
      <c r="H75" s="91"/>
      <c r="I75" s="91"/>
      <c r="J75" s="91"/>
      <c r="K75" s="91"/>
      <c r="L75" s="91"/>
      <c r="M75" s="91"/>
      <c r="N75" s="91"/>
      <c r="O75" s="91"/>
      <c r="P75" s="4"/>
    </row>
    <row r="76" spans="2:16" ht="18" customHeight="1" x14ac:dyDescent="0.35">
      <c r="B76" s="108" t="s">
        <v>265</v>
      </c>
      <c r="C76" s="4"/>
      <c r="D76" s="4"/>
      <c r="E76" s="4"/>
      <c r="F76" s="4"/>
      <c r="G76" s="4"/>
      <c r="H76" s="4"/>
      <c r="I76" s="4"/>
      <c r="J76" s="4"/>
      <c r="K76" s="4"/>
      <c r="L76" s="4"/>
      <c r="M76" s="4"/>
      <c r="N76" s="4"/>
      <c r="O76" s="4"/>
      <c r="P76" s="4"/>
    </row>
    <row r="77" spans="2:16" x14ac:dyDescent="0.35">
      <c r="B77" s="4" t="s">
        <v>290</v>
      </c>
      <c r="C77" s="4"/>
      <c r="D77" s="4"/>
      <c r="E77" s="4"/>
      <c r="F77" s="137">
        <f>'Common Assumption'!D23</f>
        <v>68000</v>
      </c>
      <c r="G77" s="44">
        <f>F77</f>
        <v>68000</v>
      </c>
      <c r="H77" s="44">
        <f t="shared" ref="H77" si="48">G77</f>
        <v>68000</v>
      </c>
      <c r="I77" s="44">
        <f t="shared" ref="I77" si="49">H77</f>
        <v>68000</v>
      </c>
      <c r="J77" s="44">
        <f t="shared" ref="J77" si="50">I77</f>
        <v>68000</v>
      </c>
      <c r="K77" s="44">
        <f t="shared" ref="K77" si="51">J77</f>
        <v>68000</v>
      </c>
      <c r="L77" s="44">
        <f t="shared" ref="L77" si="52">K77</f>
        <v>68000</v>
      </c>
      <c r="M77" s="44">
        <f t="shared" ref="M77" si="53">L77</f>
        <v>68000</v>
      </c>
      <c r="N77" s="44">
        <f t="shared" ref="N77" si="54">M77</f>
        <v>68000</v>
      </c>
      <c r="O77" s="44">
        <f t="shared" ref="O77" si="55">N77</f>
        <v>68000</v>
      </c>
      <c r="P77" s="4"/>
    </row>
    <row r="78" spans="2:16" x14ac:dyDescent="0.35">
      <c r="B78" s="4" t="s">
        <v>291</v>
      </c>
      <c r="C78" s="4"/>
      <c r="D78" s="4"/>
      <c r="E78" s="4"/>
      <c r="F78" s="134">
        <f>'Common Assumption'!D24</f>
        <v>25</v>
      </c>
      <c r="G78" s="43">
        <f>F78*(1+G79)</f>
        <v>26.25</v>
      </c>
      <c r="H78" s="43">
        <f t="shared" ref="H78" si="56">G78*(1+H79)</f>
        <v>27.5625</v>
      </c>
      <c r="I78" s="43">
        <f t="shared" ref="I78" si="57">H78*(1+I79)</f>
        <v>28.940625000000001</v>
      </c>
      <c r="J78" s="43">
        <f t="shared" ref="J78" si="58">I78*(1+J79)</f>
        <v>30.387656250000003</v>
      </c>
      <c r="K78" s="43">
        <f t="shared" ref="K78" si="59">J78*(1+K79)</f>
        <v>31.907039062500004</v>
      </c>
      <c r="L78" s="43">
        <f t="shared" ref="L78" si="60">K78*(1+L79)</f>
        <v>33.502391015625008</v>
      </c>
      <c r="M78" s="43">
        <f t="shared" ref="M78" si="61">L78*(1+M79)</f>
        <v>35.177510566406262</v>
      </c>
      <c r="N78" s="43">
        <f t="shared" ref="N78" si="62">M78*(1+N79)</f>
        <v>36.936386094726579</v>
      </c>
      <c r="O78" s="43">
        <f t="shared" ref="O78" si="63">N78*(1+O79)</f>
        <v>38.783205399462908</v>
      </c>
      <c r="P78" s="4"/>
    </row>
    <row r="79" spans="2:16" x14ac:dyDescent="0.35">
      <c r="B79" s="4" t="s">
        <v>292</v>
      </c>
      <c r="C79" s="4"/>
      <c r="D79" s="4"/>
      <c r="E79" s="4"/>
      <c r="F79" s="156">
        <f>'Common Assumption'!D26</f>
        <v>0.05</v>
      </c>
      <c r="G79" s="34">
        <f>F79</f>
        <v>0.05</v>
      </c>
      <c r="H79" s="34">
        <f t="shared" ref="H79" si="64">G79</f>
        <v>0.05</v>
      </c>
      <c r="I79" s="34">
        <f t="shared" ref="I79" si="65">H79</f>
        <v>0.05</v>
      </c>
      <c r="J79" s="34">
        <f t="shared" ref="J79" si="66">I79</f>
        <v>0.05</v>
      </c>
      <c r="K79" s="34">
        <f t="shared" ref="K79" si="67">J79</f>
        <v>0.05</v>
      </c>
      <c r="L79" s="34">
        <f t="shared" ref="L79" si="68">K79</f>
        <v>0.05</v>
      </c>
      <c r="M79" s="34">
        <f t="shared" ref="M79" si="69">L79</f>
        <v>0.05</v>
      </c>
      <c r="N79" s="34">
        <f t="shared" ref="N79" si="70">M79</f>
        <v>0.05</v>
      </c>
      <c r="O79" s="34">
        <f t="shared" ref="O79" si="71">N79</f>
        <v>0.05</v>
      </c>
      <c r="P79" s="4"/>
    </row>
    <row r="80" spans="2:16" x14ac:dyDescent="0.35">
      <c r="B80" s="4" t="s">
        <v>353</v>
      </c>
      <c r="C80" s="4"/>
      <c r="D80" s="4"/>
      <c r="E80" s="4"/>
      <c r="F80" s="44">
        <f>F77*F78</f>
        <v>1700000</v>
      </c>
      <c r="G80" s="44">
        <f t="shared" ref="G80:O80" si="72">G77*G78</f>
        <v>1785000</v>
      </c>
      <c r="H80" s="44">
        <f t="shared" si="72"/>
        <v>1874250</v>
      </c>
      <c r="I80" s="44">
        <f t="shared" si="72"/>
        <v>1967962.5</v>
      </c>
      <c r="J80" s="44">
        <f t="shared" si="72"/>
        <v>2066360.6250000002</v>
      </c>
      <c r="K80" s="44">
        <f t="shared" si="72"/>
        <v>2169678.6562500005</v>
      </c>
      <c r="L80" s="44">
        <f t="shared" si="72"/>
        <v>2278162.5890625007</v>
      </c>
      <c r="M80" s="44">
        <f t="shared" si="72"/>
        <v>2392070.7185156257</v>
      </c>
      <c r="N80" s="44">
        <f t="shared" si="72"/>
        <v>2511674.2544414075</v>
      </c>
      <c r="O80" s="44">
        <f t="shared" si="72"/>
        <v>2637257.9671634776</v>
      </c>
      <c r="P80" s="4"/>
    </row>
    <row r="81" spans="2:16" x14ac:dyDescent="0.35">
      <c r="B81" s="4" t="s">
        <v>354</v>
      </c>
      <c r="C81" s="4"/>
      <c r="D81" s="4"/>
      <c r="E81" s="4"/>
      <c r="F81" s="44">
        <f t="shared" ref="F81:O81" si="73">F80*F9</f>
        <v>20400000</v>
      </c>
      <c r="G81" s="44">
        <f t="shared" si="73"/>
        <v>21420000</v>
      </c>
      <c r="H81" s="44">
        <f t="shared" si="73"/>
        <v>22491000</v>
      </c>
      <c r="I81" s="44">
        <f t="shared" si="73"/>
        <v>23615550</v>
      </c>
      <c r="J81" s="44">
        <f t="shared" si="73"/>
        <v>24796327.500000004</v>
      </c>
      <c r="K81" s="44">
        <f t="shared" si="73"/>
        <v>26036143.875000007</v>
      </c>
      <c r="L81" s="44">
        <f t="shared" si="73"/>
        <v>27337951.068750009</v>
      </c>
      <c r="M81" s="44">
        <f t="shared" si="73"/>
        <v>28704848.62218751</v>
      </c>
      <c r="N81" s="44">
        <f t="shared" si="73"/>
        <v>30140091.05329689</v>
      </c>
      <c r="O81" s="44">
        <f t="shared" si="73"/>
        <v>31647095.605961733</v>
      </c>
      <c r="P81" s="4"/>
    </row>
    <row r="82" spans="2:16" x14ac:dyDescent="0.35">
      <c r="B82" s="77" t="s">
        <v>295</v>
      </c>
      <c r="C82" s="77"/>
      <c r="D82" s="77"/>
      <c r="E82" s="77"/>
      <c r="F82" s="106">
        <f>F81/10^7</f>
        <v>2.04</v>
      </c>
      <c r="G82" s="106">
        <f t="shared" ref="G82:O82" si="74">G81/10^7</f>
        <v>2.1419999999999999</v>
      </c>
      <c r="H82" s="106">
        <f t="shared" si="74"/>
        <v>2.2490999999999999</v>
      </c>
      <c r="I82" s="106">
        <f t="shared" si="74"/>
        <v>2.3615550000000001</v>
      </c>
      <c r="J82" s="106">
        <f t="shared" si="74"/>
        <v>2.4796327500000004</v>
      </c>
      <c r="K82" s="106">
        <f t="shared" si="74"/>
        <v>2.6036143875000008</v>
      </c>
      <c r="L82" s="106">
        <f t="shared" si="74"/>
        <v>2.733795106875001</v>
      </c>
      <c r="M82" s="106">
        <f t="shared" si="74"/>
        <v>2.8704848622187509</v>
      </c>
      <c r="N82" s="106">
        <f t="shared" si="74"/>
        <v>3.0140091053296891</v>
      </c>
      <c r="O82" s="106">
        <f t="shared" si="74"/>
        <v>3.1647095605961733</v>
      </c>
      <c r="P82" s="4"/>
    </row>
    <row r="83" spans="2:16" x14ac:dyDescent="0.35">
      <c r="B83" s="56"/>
      <c r="C83" s="4"/>
      <c r="D83" s="4"/>
      <c r="E83" s="4"/>
      <c r="F83" s="138"/>
      <c r="G83" s="57"/>
      <c r="H83" s="57"/>
      <c r="I83" s="57"/>
      <c r="J83" s="57"/>
      <c r="K83" s="57"/>
      <c r="L83" s="57"/>
      <c r="M83" s="57"/>
      <c r="N83" s="57"/>
      <c r="O83" s="4"/>
      <c r="P83" s="4"/>
    </row>
    <row r="84" spans="2:16" x14ac:dyDescent="0.35">
      <c r="B84" s="108" t="s">
        <v>355</v>
      </c>
      <c r="C84" s="4"/>
      <c r="D84" s="4"/>
      <c r="E84" s="4"/>
      <c r="F84" s="138"/>
      <c r="G84" s="57"/>
      <c r="H84" s="57"/>
      <c r="I84" s="57"/>
      <c r="J84" s="57"/>
      <c r="K84" s="57"/>
      <c r="L84" s="57"/>
      <c r="M84" s="57"/>
      <c r="N84" s="57"/>
      <c r="O84" s="4"/>
      <c r="P84" s="4"/>
    </row>
    <row r="85" spans="2:16" x14ac:dyDescent="0.35">
      <c r="B85" s="17" t="s">
        <v>306</v>
      </c>
      <c r="D85" s="29"/>
      <c r="E85" s="29"/>
      <c r="F85" s="134">
        <f>'Common Assumption'!D34</f>
        <v>150</v>
      </c>
      <c r="G85" s="43">
        <f>F85</f>
        <v>150</v>
      </c>
      <c r="H85" s="43">
        <f t="shared" ref="H85" si="75">G85</f>
        <v>150</v>
      </c>
      <c r="I85" s="43">
        <f t="shared" ref="I85" si="76">H85</f>
        <v>150</v>
      </c>
      <c r="J85" s="43">
        <f t="shared" ref="J85" si="77">I85</f>
        <v>150</v>
      </c>
      <c r="K85" s="43">
        <f t="shared" ref="K85" si="78">J85</f>
        <v>150</v>
      </c>
      <c r="L85" s="43">
        <f t="shared" ref="L85" si="79">K85</f>
        <v>150</v>
      </c>
      <c r="M85" s="43">
        <f t="shared" ref="M85" si="80">L85</f>
        <v>150</v>
      </c>
      <c r="N85" s="43">
        <f t="shared" ref="N85" si="81">M85</f>
        <v>150</v>
      </c>
      <c r="O85" s="43">
        <f t="shared" ref="O85" si="82">N85</f>
        <v>150</v>
      </c>
      <c r="P85" s="4"/>
    </row>
    <row r="86" spans="2:16" x14ac:dyDescent="0.35">
      <c r="B86" s="4" t="s">
        <v>356</v>
      </c>
      <c r="F86" s="43">
        <f>'Common Assumption'!D36</f>
        <v>17000</v>
      </c>
      <c r="G86" s="43">
        <f>F86*(1+G87)</f>
        <v>18275</v>
      </c>
      <c r="H86" s="43">
        <f t="shared" ref="H86" si="83">G86*(1+H87)</f>
        <v>19645.625</v>
      </c>
      <c r="I86" s="43">
        <f t="shared" ref="I86" si="84">H86*(1+I87)</f>
        <v>21119.046875</v>
      </c>
      <c r="J86" s="43">
        <f t="shared" ref="J86" si="85">I86*(1+J87)</f>
        <v>22702.975390625001</v>
      </c>
      <c r="K86" s="43">
        <f t="shared" ref="K86" si="86">J86*(1+K87)</f>
        <v>24405.698544921874</v>
      </c>
      <c r="L86" s="43">
        <f t="shared" ref="L86" si="87">K86*(1+L87)</f>
        <v>26236.125935791013</v>
      </c>
      <c r="M86" s="43">
        <f t="shared" ref="M86" si="88">L86*(1+M87)</f>
        <v>28203.835380975339</v>
      </c>
      <c r="N86" s="43">
        <f t="shared" ref="N86" si="89">M86*(1+N87)</f>
        <v>30319.123034548487</v>
      </c>
      <c r="O86" s="43">
        <f t="shared" ref="O86" si="90">N86*(1+O87)</f>
        <v>32593.057262139624</v>
      </c>
      <c r="P86" s="4"/>
    </row>
    <row r="87" spans="2:16" x14ac:dyDescent="0.35">
      <c r="B87" s="4" t="s">
        <v>357</v>
      </c>
      <c r="C87" s="4"/>
      <c r="D87" s="4"/>
      <c r="E87" s="4"/>
      <c r="F87" s="157">
        <f>'Common Assumption'!D38</f>
        <v>7.4999999999999997E-2</v>
      </c>
      <c r="G87" s="158">
        <f>F87</f>
        <v>7.4999999999999997E-2</v>
      </c>
      <c r="H87" s="158">
        <f t="shared" ref="H87" si="91">G87</f>
        <v>7.4999999999999997E-2</v>
      </c>
      <c r="I87" s="158">
        <f t="shared" ref="I87" si="92">H87</f>
        <v>7.4999999999999997E-2</v>
      </c>
      <c r="J87" s="158">
        <f t="shared" ref="J87" si="93">I87</f>
        <v>7.4999999999999997E-2</v>
      </c>
      <c r="K87" s="158">
        <f t="shared" ref="K87" si="94">J87</f>
        <v>7.4999999999999997E-2</v>
      </c>
      <c r="L87" s="158">
        <f t="shared" ref="L87" si="95">K87</f>
        <v>7.4999999999999997E-2</v>
      </c>
      <c r="M87" s="158">
        <f t="shared" ref="M87" si="96">L87</f>
        <v>7.4999999999999997E-2</v>
      </c>
      <c r="N87" s="158">
        <f t="shared" ref="N87" si="97">M87</f>
        <v>7.4999999999999997E-2</v>
      </c>
      <c r="O87" s="158">
        <f t="shared" ref="O87" si="98">N87</f>
        <v>7.4999999999999997E-2</v>
      </c>
      <c r="P87" s="4"/>
    </row>
    <row r="88" spans="2:16" x14ac:dyDescent="0.35">
      <c r="B88" s="4" t="s">
        <v>358</v>
      </c>
      <c r="C88" s="4"/>
      <c r="D88" s="4"/>
      <c r="E88" s="4"/>
      <c r="F88" s="44">
        <f>F86*F85</f>
        <v>2550000</v>
      </c>
      <c r="G88" s="44">
        <f t="shared" ref="G88:O88" si="99">G86*G85</f>
        <v>2741250</v>
      </c>
      <c r="H88" s="44">
        <f t="shared" si="99"/>
        <v>2946843.75</v>
      </c>
      <c r="I88" s="44">
        <f t="shared" si="99"/>
        <v>3167857.03125</v>
      </c>
      <c r="J88" s="44">
        <f t="shared" si="99"/>
        <v>3405446.30859375</v>
      </c>
      <c r="K88" s="44">
        <f t="shared" si="99"/>
        <v>3660854.7817382813</v>
      </c>
      <c r="L88" s="44">
        <f t="shared" si="99"/>
        <v>3935418.8903686521</v>
      </c>
      <c r="M88" s="44">
        <f t="shared" si="99"/>
        <v>4230575.3071463006</v>
      </c>
      <c r="N88" s="44">
        <f t="shared" si="99"/>
        <v>4547868.4551822729</v>
      </c>
      <c r="O88" s="44">
        <f t="shared" si="99"/>
        <v>4888958.5893209437</v>
      </c>
      <c r="P88" s="4"/>
    </row>
    <row r="89" spans="2:16" x14ac:dyDescent="0.35">
      <c r="B89" s="4" t="s">
        <v>359</v>
      </c>
      <c r="C89" s="4"/>
      <c r="D89" s="4"/>
      <c r="E89" s="4"/>
      <c r="F89" s="44">
        <f t="shared" ref="F89:O89" si="100">F88*F9</f>
        <v>30600000</v>
      </c>
      <c r="G89" s="44">
        <f t="shared" si="100"/>
        <v>32895000</v>
      </c>
      <c r="H89" s="44">
        <f t="shared" si="100"/>
        <v>35362125</v>
      </c>
      <c r="I89" s="44">
        <f t="shared" si="100"/>
        <v>38014284.375</v>
      </c>
      <c r="J89" s="44">
        <f t="shared" si="100"/>
        <v>40865355.703125</v>
      </c>
      <c r="K89" s="44">
        <f t="shared" si="100"/>
        <v>43930257.380859375</v>
      </c>
      <c r="L89" s="44">
        <f t="shared" si="100"/>
        <v>47225026.684423827</v>
      </c>
      <c r="M89" s="44">
        <f t="shared" si="100"/>
        <v>50766903.68575561</v>
      </c>
      <c r="N89" s="44">
        <f t="shared" si="100"/>
        <v>54574421.462187275</v>
      </c>
      <c r="O89" s="44">
        <f t="shared" si="100"/>
        <v>58667503.071851328</v>
      </c>
      <c r="P89" s="4"/>
    </row>
    <row r="90" spans="2:16" x14ac:dyDescent="0.35">
      <c r="B90" s="77" t="s">
        <v>355</v>
      </c>
      <c r="C90" s="77"/>
      <c r="D90" s="77"/>
      <c r="E90" s="77"/>
      <c r="F90" s="106">
        <f>F89/10^7</f>
        <v>3.06</v>
      </c>
      <c r="G90" s="106">
        <f t="shared" ref="G90:O90" si="101">G89/10^7</f>
        <v>3.2894999999999999</v>
      </c>
      <c r="H90" s="106">
        <f t="shared" si="101"/>
        <v>3.5362125</v>
      </c>
      <c r="I90" s="106">
        <f t="shared" si="101"/>
        <v>3.8014284374999998</v>
      </c>
      <c r="J90" s="106">
        <f t="shared" si="101"/>
        <v>4.0865355703124999</v>
      </c>
      <c r="K90" s="106">
        <f t="shared" si="101"/>
        <v>4.3930257380859379</v>
      </c>
      <c r="L90" s="106">
        <f t="shared" si="101"/>
        <v>4.7225026684423828</v>
      </c>
      <c r="M90" s="106">
        <f t="shared" si="101"/>
        <v>5.0766903685755613</v>
      </c>
      <c r="N90" s="106">
        <f t="shared" si="101"/>
        <v>5.4574421462187273</v>
      </c>
      <c r="O90" s="106">
        <f t="shared" si="101"/>
        <v>5.866750307185133</v>
      </c>
      <c r="P90" s="4"/>
    </row>
    <row r="91" spans="2:16" x14ac:dyDescent="0.35">
      <c r="B91" s="56"/>
      <c r="C91" s="4"/>
      <c r="D91" s="4"/>
      <c r="E91" s="4"/>
      <c r="F91" s="138"/>
      <c r="G91" s="57"/>
      <c r="H91" s="57"/>
      <c r="I91" s="57"/>
      <c r="J91" s="57"/>
      <c r="K91" s="57"/>
      <c r="L91" s="57"/>
      <c r="M91" s="57"/>
      <c r="N91" s="57"/>
      <c r="O91" s="4"/>
      <c r="P91" s="4"/>
    </row>
    <row r="92" spans="2:16" x14ac:dyDescent="0.35">
      <c r="B92" s="56"/>
      <c r="C92" s="4"/>
      <c r="D92" s="4"/>
      <c r="E92" s="4"/>
      <c r="F92" s="138"/>
      <c r="G92" s="57"/>
      <c r="H92" s="57"/>
      <c r="I92" s="57"/>
      <c r="J92" s="57"/>
      <c r="K92" s="57"/>
      <c r="L92" s="57"/>
      <c r="M92" s="57"/>
      <c r="N92" s="57"/>
      <c r="O92" s="4"/>
      <c r="P92" s="4"/>
    </row>
    <row r="93" spans="2:16" x14ac:dyDescent="0.35">
      <c r="B93" s="108" t="s">
        <v>182</v>
      </c>
      <c r="C93" s="4"/>
      <c r="D93" s="4"/>
      <c r="E93" s="4"/>
      <c r="F93" s="138"/>
      <c r="G93" s="57"/>
      <c r="H93" s="57"/>
      <c r="I93" s="57"/>
      <c r="J93" s="57"/>
      <c r="K93" s="57"/>
      <c r="L93" s="57"/>
      <c r="M93" s="57"/>
      <c r="N93" s="57"/>
      <c r="O93" s="4"/>
      <c r="P93" s="4"/>
    </row>
    <row r="94" spans="2:16" x14ac:dyDescent="0.35">
      <c r="B94" s="56" t="s">
        <v>360</v>
      </c>
      <c r="C94" s="4"/>
      <c r="D94" s="4"/>
      <c r="E94" s="4"/>
      <c r="F94" s="157">
        <f>'Common Assumption'!D40</f>
        <v>1.4999999999999999E-2</v>
      </c>
      <c r="G94" s="57"/>
      <c r="H94" s="57"/>
      <c r="I94" s="57"/>
      <c r="J94" s="57"/>
      <c r="K94" s="57"/>
      <c r="L94" s="57"/>
      <c r="M94" s="57"/>
      <c r="N94" s="57"/>
      <c r="O94" s="4"/>
      <c r="P94" s="4"/>
    </row>
    <row r="95" spans="2:16" x14ac:dyDescent="0.35">
      <c r="B95" s="4" t="s">
        <v>364</v>
      </c>
      <c r="C95" s="4"/>
      <c r="D95" s="4"/>
      <c r="E95" s="4"/>
      <c r="F95" s="138">
        <f>'TPC and MoF'!D10+'TPC and MoF'!D11</f>
        <v>13.519999999999998</v>
      </c>
      <c r="G95" s="57"/>
      <c r="H95" s="57"/>
      <c r="I95" s="57"/>
      <c r="J95" s="57"/>
      <c r="K95" s="57"/>
      <c r="L95" s="57"/>
      <c r="M95" s="57"/>
      <c r="N95" s="57"/>
      <c r="O95" s="4"/>
      <c r="P95" s="4"/>
    </row>
    <row r="96" spans="2:16" x14ac:dyDescent="0.35">
      <c r="B96" s="56" t="s">
        <v>361</v>
      </c>
      <c r="C96" s="4"/>
      <c r="D96" s="4"/>
      <c r="E96" s="4"/>
      <c r="F96" s="157">
        <f>'Common Assumption'!D41</f>
        <v>0.05</v>
      </c>
      <c r="G96" s="57"/>
      <c r="H96" s="57"/>
      <c r="I96" s="57"/>
      <c r="J96" s="57"/>
      <c r="K96" s="57"/>
      <c r="L96" s="57"/>
      <c r="M96" s="57"/>
      <c r="N96" s="57"/>
      <c r="O96" s="4"/>
      <c r="P96" s="4"/>
    </row>
    <row r="97" spans="2:16" x14ac:dyDescent="0.35">
      <c r="B97" s="77" t="s">
        <v>363</v>
      </c>
      <c r="C97" s="77"/>
      <c r="D97" s="77"/>
      <c r="E97" s="77"/>
      <c r="F97" s="106">
        <v>0</v>
      </c>
      <c r="G97" s="106">
        <v>0</v>
      </c>
      <c r="H97" s="106">
        <f>F95*F94</f>
        <v>0.20279999999999995</v>
      </c>
      <c r="I97" s="106">
        <f t="shared" ref="I97:O97" si="102">H97*(1+$F$96)</f>
        <v>0.21293999999999996</v>
      </c>
      <c r="J97" s="106">
        <f t="shared" si="102"/>
        <v>0.22358699999999998</v>
      </c>
      <c r="K97" s="106">
        <f t="shared" si="102"/>
        <v>0.23476634999999998</v>
      </c>
      <c r="L97" s="106">
        <f t="shared" si="102"/>
        <v>0.2465046675</v>
      </c>
      <c r="M97" s="106">
        <f t="shared" si="102"/>
        <v>0.25882990087500002</v>
      </c>
      <c r="N97" s="106">
        <f t="shared" si="102"/>
        <v>0.27177139591875005</v>
      </c>
      <c r="O97" s="106">
        <f t="shared" si="102"/>
        <v>0.28535996571468758</v>
      </c>
      <c r="P97" s="4"/>
    </row>
    <row r="98" spans="2:16" x14ac:dyDescent="0.35">
      <c r="B98" s="56"/>
      <c r="C98" s="4"/>
      <c r="D98" s="4"/>
      <c r="E98" s="4"/>
      <c r="F98" s="138"/>
      <c r="G98" s="57"/>
      <c r="H98" s="57"/>
      <c r="I98" s="57"/>
      <c r="J98" s="57"/>
      <c r="K98" s="57"/>
      <c r="L98" s="57"/>
      <c r="M98" s="57"/>
      <c r="N98" s="57"/>
      <c r="O98" s="4"/>
      <c r="P98" s="4"/>
    </row>
    <row r="99" spans="2:16" x14ac:dyDescent="0.35">
      <c r="B99" s="108" t="s">
        <v>155</v>
      </c>
      <c r="C99" s="4"/>
      <c r="D99" s="4"/>
      <c r="E99" s="4"/>
      <c r="F99" s="138"/>
      <c r="G99" s="57"/>
      <c r="H99" s="57"/>
      <c r="I99" s="57"/>
      <c r="J99" s="57"/>
      <c r="K99" s="57"/>
      <c r="L99" s="57"/>
      <c r="M99" s="57"/>
      <c r="N99" s="57"/>
      <c r="O99" s="4"/>
      <c r="P99" s="4"/>
    </row>
    <row r="100" spans="2:16" x14ac:dyDescent="0.35">
      <c r="B100" s="56" t="s">
        <v>365</v>
      </c>
      <c r="C100" s="4"/>
      <c r="D100" s="4"/>
      <c r="E100" s="4"/>
      <c r="F100" s="157">
        <f>'Common Assumption'!D42</f>
        <v>1.4999999999999999E-2</v>
      </c>
      <c r="G100" s="203">
        <f>F100</f>
        <v>1.4999999999999999E-2</v>
      </c>
      <c r="H100" s="203">
        <f t="shared" ref="H100:O100" si="103">G100</f>
        <v>1.4999999999999999E-2</v>
      </c>
      <c r="I100" s="203">
        <f t="shared" si="103"/>
        <v>1.4999999999999999E-2</v>
      </c>
      <c r="J100" s="203">
        <f t="shared" si="103"/>
        <v>1.4999999999999999E-2</v>
      </c>
      <c r="K100" s="203">
        <f t="shared" si="103"/>
        <v>1.4999999999999999E-2</v>
      </c>
      <c r="L100" s="203">
        <f t="shared" si="103"/>
        <v>1.4999999999999999E-2</v>
      </c>
      <c r="M100" s="203">
        <f t="shared" si="103"/>
        <v>1.4999999999999999E-2</v>
      </c>
      <c r="N100" s="203">
        <f t="shared" si="103"/>
        <v>1.4999999999999999E-2</v>
      </c>
      <c r="O100" s="203">
        <f t="shared" si="103"/>
        <v>1.4999999999999999E-2</v>
      </c>
      <c r="P100" s="4"/>
    </row>
    <row r="101" spans="2:16" x14ac:dyDescent="0.35">
      <c r="B101" s="56" t="s">
        <v>366</v>
      </c>
      <c r="C101" s="4"/>
      <c r="D101" s="4"/>
      <c r="E101" s="4"/>
      <c r="F101" s="43">
        <f>F69</f>
        <v>10.977130515200002</v>
      </c>
      <c r="G101" s="43">
        <f t="shared" ref="G101:O101" si="104">G69</f>
        <v>11.425299440960002</v>
      </c>
      <c r="H101" s="43">
        <f t="shared" si="104"/>
        <v>11.903166813008001</v>
      </c>
      <c r="I101" s="43">
        <f t="shared" si="104"/>
        <v>12.412764303658401</v>
      </c>
      <c r="J101" s="43">
        <f t="shared" si="104"/>
        <v>12.95626617509132</v>
      </c>
      <c r="K101" s="43">
        <f t="shared" si="104"/>
        <v>13.535999484314639</v>
      </c>
      <c r="L101" s="43">
        <f t="shared" si="104"/>
        <v>14.154455029034278</v>
      </c>
      <c r="M101" s="43">
        <f t="shared" si="104"/>
        <v>14.814299088777689</v>
      </c>
      <c r="N101" s="43">
        <f t="shared" si="104"/>
        <v>15.518386019630151</v>
      </c>
      <c r="O101" s="43">
        <f t="shared" si="104"/>
        <v>16.269771765256248</v>
      </c>
      <c r="P101" s="4"/>
    </row>
    <row r="102" spans="2:16" x14ac:dyDescent="0.35">
      <c r="B102" s="77" t="s">
        <v>155</v>
      </c>
      <c r="C102" s="77"/>
      <c r="D102" s="77"/>
      <c r="E102" s="77"/>
      <c r="F102" s="106">
        <f>F100*F101</f>
        <v>0.16465695772800004</v>
      </c>
      <c r="G102" s="106">
        <f t="shared" ref="G102:O102" si="105">G100*G101</f>
        <v>0.17137949161440003</v>
      </c>
      <c r="H102" s="106">
        <f t="shared" si="105"/>
        <v>0.17854750219512</v>
      </c>
      <c r="I102" s="106">
        <f t="shared" si="105"/>
        <v>0.18619146455487601</v>
      </c>
      <c r="J102" s="106">
        <f t="shared" si="105"/>
        <v>0.19434399262636981</v>
      </c>
      <c r="K102" s="106">
        <f t="shared" si="105"/>
        <v>0.20303999226471958</v>
      </c>
      <c r="L102" s="106">
        <f t="shared" si="105"/>
        <v>0.21231682543551417</v>
      </c>
      <c r="M102" s="106">
        <f t="shared" si="105"/>
        <v>0.22221448633166532</v>
      </c>
      <c r="N102" s="106">
        <f t="shared" si="105"/>
        <v>0.23277579029445225</v>
      </c>
      <c r="O102" s="106">
        <f t="shared" si="105"/>
        <v>0.2440465764788437</v>
      </c>
      <c r="P102" s="4"/>
    </row>
    <row r="103" spans="2:16" x14ac:dyDescent="0.35">
      <c r="B103" s="56"/>
      <c r="C103" s="4"/>
      <c r="D103" s="4"/>
      <c r="E103" s="4"/>
      <c r="F103" s="138"/>
      <c r="G103" s="57"/>
      <c r="H103" s="57"/>
      <c r="I103" s="57"/>
      <c r="J103" s="57"/>
      <c r="K103" s="57"/>
      <c r="L103" s="57"/>
      <c r="M103" s="57"/>
      <c r="N103" s="57"/>
      <c r="O103" s="4"/>
      <c r="P103" s="4"/>
    </row>
    <row r="104" spans="2:16" x14ac:dyDescent="0.35">
      <c r="B104" s="108" t="s">
        <v>367</v>
      </c>
      <c r="C104" s="4"/>
      <c r="D104" s="4"/>
      <c r="E104" s="4"/>
      <c r="F104" s="138"/>
      <c r="G104" s="57"/>
      <c r="H104" s="57"/>
      <c r="I104" s="57"/>
      <c r="J104" s="57"/>
      <c r="K104" s="57"/>
      <c r="L104" s="57"/>
      <c r="M104" s="57"/>
      <c r="N104" s="57"/>
      <c r="O104" s="4"/>
      <c r="P104" s="4"/>
    </row>
    <row r="105" spans="2:16" x14ac:dyDescent="0.35">
      <c r="B105" s="4" t="s">
        <v>473</v>
      </c>
      <c r="C105" s="4"/>
      <c r="D105" s="4"/>
      <c r="E105" s="4"/>
      <c r="F105" s="137">
        <f>'Common Assumption'!D47</f>
        <v>3276</v>
      </c>
      <c r="G105" s="44">
        <f>F105</f>
        <v>3276</v>
      </c>
      <c r="H105" s="44">
        <f t="shared" ref="H105:H106" si="106">G105</f>
        <v>3276</v>
      </c>
      <c r="I105" s="44">
        <f t="shared" ref="I105:I106" si="107">H105</f>
        <v>3276</v>
      </c>
      <c r="J105" s="44">
        <f t="shared" ref="J105:J106" si="108">I105</f>
        <v>3276</v>
      </c>
      <c r="K105" s="44">
        <f t="shared" ref="K105:K106" si="109">J105</f>
        <v>3276</v>
      </c>
      <c r="L105" s="44">
        <f t="shared" ref="L105:L106" si="110">K105</f>
        <v>3276</v>
      </c>
      <c r="M105" s="44">
        <f t="shared" ref="M105:M106" si="111">L105</f>
        <v>3276</v>
      </c>
      <c r="N105" s="44">
        <f t="shared" ref="N105:N106" si="112">M105</f>
        <v>3276</v>
      </c>
      <c r="O105" s="44">
        <f t="shared" ref="O105:O106" si="113">N105</f>
        <v>3276</v>
      </c>
      <c r="P105" s="4"/>
    </row>
    <row r="106" spans="2:16" x14ac:dyDescent="0.35">
      <c r="B106" s="4" t="s">
        <v>342</v>
      </c>
      <c r="C106" s="4"/>
      <c r="D106" s="4"/>
      <c r="E106" s="4"/>
      <c r="F106" s="137">
        <f>'Common Assumption'!D53</f>
        <v>1195740</v>
      </c>
      <c r="G106" s="44">
        <f>F106</f>
        <v>1195740</v>
      </c>
      <c r="H106" s="44">
        <f t="shared" si="106"/>
        <v>1195740</v>
      </c>
      <c r="I106" s="44">
        <f t="shared" si="107"/>
        <v>1195740</v>
      </c>
      <c r="J106" s="44">
        <f t="shared" si="108"/>
        <v>1195740</v>
      </c>
      <c r="K106" s="44">
        <f t="shared" si="109"/>
        <v>1195740</v>
      </c>
      <c r="L106" s="44">
        <f t="shared" si="110"/>
        <v>1195740</v>
      </c>
      <c r="M106" s="44">
        <f t="shared" si="111"/>
        <v>1195740</v>
      </c>
      <c r="N106" s="44">
        <f t="shared" si="112"/>
        <v>1195740</v>
      </c>
      <c r="O106" s="44">
        <f t="shared" si="113"/>
        <v>1195740</v>
      </c>
      <c r="P106" s="4"/>
    </row>
    <row r="107" spans="2:16" x14ac:dyDescent="0.35">
      <c r="B107" s="4" t="s">
        <v>343</v>
      </c>
      <c r="C107" s="4"/>
      <c r="D107" s="4"/>
      <c r="E107" s="4"/>
      <c r="F107" s="134">
        <f>'Common Assumption'!D52</f>
        <v>8.1199999999999992</v>
      </c>
      <c r="G107" s="43">
        <f>F107*(1+G108)</f>
        <v>8.5259999999999998</v>
      </c>
      <c r="H107" s="43">
        <f t="shared" ref="H107:O107" si="114">G107*(1+H108)</f>
        <v>8.952300000000001</v>
      </c>
      <c r="I107" s="43">
        <f t="shared" si="114"/>
        <v>9.3999150000000018</v>
      </c>
      <c r="J107" s="43">
        <f t="shared" si="114"/>
        <v>9.8699107500000025</v>
      </c>
      <c r="K107" s="43">
        <f t="shared" si="114"/>
        <v>10.363406287500004</v>
      </c>
      <c r="L107" s="43">
        <f t="shared" si="114"/>
        <v>10.881576601875004</v>
      </c>
      <c r="M107" s="43">
        <f t="shared" si="114"/>
        <v>11.425655431968755</v>
      </c>
      <c r="N107" s="43">
        <f t="shared" si="114"/>
        <v>11.996938203567193</v>
      </c>
      <c r="O107" s="43">
        <f t="shared" si="114"/>
        <v>12.596785113745554</v>
      </c>
      <c r="P107" s="4"/>
    </row>
    <row r="108" spans="2:16" x14ac:dyDescent="0.35">
      <c r="B108" s="4" t="s">
        <v>344</v>
      </c>
      <c r="C108" s="4"/>
      <c r="D108" s="4"/>
      <c r="E108" s="4"/>
      <c r="F108" s="156">
        <f>'Common Assumption'!D56</f>
        <v>0.05</v>
      </c>
      <c r="G108" s="34">
        <f>F108</f>
        <v>0.05</v>
      </c>
      <c r="H108" s="34">
        <f t="shared" ref="H108:O108" si="115">G108</f>
        <v>0.05</v>
      </c>
      <c r="I108" s="34">
        <f t="shared" si="115"/>
        <v>0.05</v>
      </c>
      <c r="J108" s="34">
        <f t="shared" si="115"/>
        <v>0.05</v>
      </c>
      <c r="K108" s="34">
        <f t="shared" si="115"/>
        <v>0.05</v>
      </c>
      <c r="L108" s="34">
        <f t="shared" si="115"/>
        <v>0.05</v>
      </c>
      <c r="M108" s="34">
        <f t="shared" si="115"/>
        <v>0.05</v>
      </c>
      <c r="N108" s="34">
        <f t="shared" si="115"/>
        <v>0.05</v>
      </c>
      <c r="O108" s="34">
        <f t="shared" si="115"/>
        <v>0.05</v>
      </c>
      <c r="P108" s="4"/>
    </row>
    <row r="109" spans="2:16" x14ac:dyDescent="0.35">
      <c r="B109" s="82" t="s">
        <v>345</v>
      </c>
      <c r="C109" s="82"/>
      <c r="D109" s="82"/>
      <c r="E109" s="82"/>
      <c r="F109" s="107">
        <f>F106*F107/10^7</f>
        <v>0.9709408799999999</v>
      </c>
      <c r="G109" s="107">
        <f t="shared" ref="G109:O109" si="116">G106*G107/10^7</f>
        <v>1.0194879240000001</v>
      </c>
      <c r="H109" s="107">
        <f t="shared" si="116"/>
        <v>1.0704623202000001</v>
      </c>
      <c r="I109" s="107">
        <f t="shared" si="116"/>
        <v>1.1239854362100001</v>
      </c>
      <c r="J109" s="107">
        <f t="shared" si="116"/>
        <v>1.1801847080205004</v>
      </c>
      <c r="K109" s="107">
        <f t="shared" si="116"/>
        <v>1.2391939434215256</v>
      </c>
      <c r="L109" s="107">
        <f t="shared" si="116"/>
        <v>1.3011536405926016</v>
      </c>
      <c r="M109" s="107">
        <f t="shared" si="116"/>
        <v>1.3662113226222319</v>
      </c>
      <c r="N109" s="107">
        <f t="shared" si="116"/>
        <v>1.4345218887533435</v>
      </c>
      <c r="O109" s="107">
        <f t="shared" si="116"/>
        <v>1.5062479831910109</v>
      </c>
      <c r="P109" s="4"/>
    </row>
    <row r="110" spans="2:16" x14ac:dyDescent="0.35">
      <c r="B110" s="4" t="s">
        <v>465</v>
      </c>
      <c r="C110" s="4"/>
      <c r="D110" s="4"/>
      <c r="E110" s="4"/>
      <c r="F110" s="134">
        <f>'Common Assumption'!D51/10^7</f>
        <v>0.22559999999999999</v>
      </c>
      <c r="G110" s="43">
        <f>F110</f>
        <v>0.22559999999999999</v>
      </c>
      <c r="H110" s="43">
        <f t="shared" ref="H110:O110" si="117">G110</f>
        <v>0.22559999999999999</v>
      </c>
      <c r="I110" s="43">
        <f t="shared" si="117"/>
        <v>0.22559999999999999</v>
      </c>
      <c r="J110" s="43">
        <f t="shared" si="117"/>
        <v>0.22559999999999999</v>
      </c>
      <c r="K110" s="43">
        <f t="shared" si="117"/>
        <v>0.22559999999999999</v>
      </c>
      <c r="L110" s="43">
        <f t="shared" si="117"/>
        <v>0.22559999999999999</v>
      </c>
      <c r="M110" s="43">
        <f t="shared" si="117"/>
        <v>0.22559999999999999</v>
      </c>
      <c r="N110" s="43">
        <f t="shared" si="117"/>
        <v>0.22559999999999999</v>
      </c>
      <c r="O110" s="43">
        <f t="shared" si="117"/>
        <v>0.22559999999999999</v>
      </c>
      <c r="P110" s="4"/>
    </row>
    <row r="111" spans="2:16" x14ac:dyDescent="0.35">
      <c r="B111" s="77" t="s">
        <v>471</v>
      </c>
      <c r="C111" s="77"/>
      <c r="D111" s="77"/>
      <c r="E111" s="77"/>
      <c r="F111" s="106">
        <f>F109+F110</f>
        <v>1.1965408799999999</v>
      </c>
      <c r="G111" s="106">
        <f t="shared" ref="G111:O111" si="118">G109+G110</f>
        <v>1.2450879240000001</v>
      </c>
      <c r="H111" s="106">
        <f t="shared" si="118"/>
        <v>1.2960623202000001</v>
      </c>
      <c r="I111" s="106">
        <f t="shared" si="118"/>
        <v>1.3495854362100002</v>
      </c>
      <c r="J111" s="106">
        <f t="shared" si="118"/>
        <v>1.4057847080205004</v>
      </c>
      <c r="K111" s="106">
        <f t="shared" si="118"/>
        <v>1.4647939434215256</v>
      </c>
      <c r="L111" s="106">
        <f t="shared" si="118"/>
        <v>1.5267536405926017</v>
      </c>
      <c r="M111" s="106">
        <f t="shared" si="118"/>
        <v>1.5918113226222319</v>
      </c>
      <c r="N111" s="106">
        <f t="shared" si="118"/>
        <v>1.6601218887533435</v>
      </c>
      <c r="O111" s="106">
        <f t="shared" si="118"/>
        <v>1.731847983191011</v>
      </c>
      <c r="P111" s="4"/>
    </row>
    <row r="112" spans="2:16" x14ac:dyDescent="0.35">
      <c r="B112" s="56"/>
      <c r="C112" s="4"/>
      <c r="D112" s="4"/>
      <c r="E112" s="4"/>
      <c r="F112" s="138"/>
      <c r="G112" s="57"/>
      <c r="H112" s="57"/>
      <c r="I112" s="57"/>
      <c r="J112" s="57"/>
      <c r="K112" s="57"/>
      <c r="L112" s="57"/>
      <c r="M112" s="57"/>
      <c r="N112" s="57"/>
      <c r="O112" s="4"/>
      <c r="P112" s="4"/>
    </row>
    <row r="113" spans="2:16" x14ac:dyDescent="0.35">
      <c r="B113" s="56"/>
      <c r="C113" s="4"/>
      <c r="D113" s="4"/>
      <c r="E113" s="4"/>
      <c r="F113" s="138"/>
      <c r="G113" s="57"/>
      <c r="H113" s="57"/>
      <c r="I113" s="57"/>
      <c r="J113" s="57"/>
      <c r="K113" s="57"/>
      <c r="L113" s="57"/>
      <c r="M113" s="57"/>
      <c r="N113" s="57"/>
      <c r="O113" s="4"/>
      <c r="P113" s="4"/>
    </row>
    <row r="114" spans="2:16" x14ac:dyDescent="0.35">
      <c r="B114" s="56"/>
      <c r="C114" s="4"/>
      <c r="D114" s="4"/>
      <c r="E114" s="4"/>
      <c r="F114" s="138"/>
      <c r="G114" s="57"/>
      <c r="H114" s="57"/>
      <c r="I114" s="57"/>
      <c r="J114" s="57"/>
      <c r="K114" s="57"/>
      <c r="L114" s="57"/>
      <c r="M114" s="57"/>
      <c r="N114" s="57"/>
      <c r="O114" s="4"/>
      <c r="P114" s="4"/>
    </row>
    <row r="115" spans="2:16" x14ac:dyDescent="0.35">
      <c r="B115" s="56"/>
      <c r="C115" s="4"/>
      <c r="D115" s="4"/>
      <c r="E115" s="4"/>
      <c r="F115" s="138"/>
      <c r="G115" s="57"/>
      <c r="H115" s="57"/>
      <c r="I115" s="57"/>
      <c r="J115" s="57"/>
      <c r="K115" s="57"/>
      <c r="L115" s="57"/>
      <c r="M115" s="57"/>
      <c r="N115" s="57"/>
      <c r="O115" s="4"/>
      <c r="P115" s="4"/>
    </row>
    <row r="116" spans="2:16" x14ac:dyDescent="0.35">
      <c r="B116" s="56"/>
      <c r="C116" s="4"/>
      <c r="D116" s="4"/>
      <c r="E116" s="4"/>
      <c r="F116" s="138"/>
      <c r="G116" s="57"/>
      <c r="H116" s="57"/>
      <c r="I116" s="57"/>
      <c r="J116" s="57"/>
      <c r="K116" s="57"/>
      <c r="L116" s="57"/>
      <c r="M116" s="57"/>
      <c r="N116" s="57"/>
      <c r="O116" s="4"/>
      <c r="P116" s="4"/>
    </row>
    <row r="117" spans="2:16" x14ac:dyDescent="0.35">
      <c r="B117" s="56"/>
      <c r="C117" s="4"/>
      <c r="D117" s="4"/>
      <c r="E117" s="4"/>
      <c r="F117" s="138"/>
      <c r="G117" s="57"/>
      <c r="H117" s="57"/>
      <c r="I117" s="57"/>
      <c r="J117" s="57"/>
      <c r="K117" s="57"/>
      <c r="L117" s="57"/>
      <c r="M117" s="57"/>
      <c r="N117" s="57"/>
      <c r="O117" s="4"/>
      <c r="P117" s="4"/>
    </row>
    <row r="118" spans="2:16" x14ac:dyDescent="0.35">
      <c r="B118" s="56"/>
      <c r="C118" s="4"/>
      <c r="D118" s="4"/>
      <c r="E118" s="4"/>
      <c r="F118" s="138"/>
      <c r="G118" s="57"/>
      <c r="H118" s="57"/>
      <c r="I118" s="57"/>
      <c r="J118" s="57"/>
      <c r="K118" s="57"/>
      <c r="L118" s="57"/>
      <c r="M118" s="57"/>
      <c r="N118" s="57"/>
      <c r="O118" s="4"/>
      <c r="P118" s="4"/>
    </row>
    <row r="119" spans="2:16" x14ac:dyDescent="0.35">
      <c r="B119" s="56"/>
      <c r="C119" s="4"/>
      <c r="D119" s="4"/>
      <c r="E119" s="4"/>
      <c r="F119" s="138"/>
      <c r="G119" s="57"/>
      <c r="H119" s="57"/>
      <c r="I119" s="57"/>
      <c r="J119" s="57"/>
      <c r="K119" s="57"/>
      <c r="L119" s="57"/>
      <c r="M119" s="57"/>
      <c r="N119" s="57"/>
      <c r="O119" s="4"/>
      <c r="P119" s="4"/>
    </row>
    <row r="120" spans="2:16" x14ac:dyDescent="0.35">
      <c r="B120" s="56"/>
      <c r="C120" s="4"/>
      <c r="D120" s="4"/>
      <c r="E120" s="4"/>
      <c r="F120" s="138"/>
      <c r="G120" s="57"/>
      <c r="H120" s="57"/>
      <c r="I120" s="57"/>
      <c r="J120" s="57"/>
      <c r="K120" s="57"/>
      <c r="L120" s="57"/>
      <c r="M120" s="57"/>
      <c r="N120" s="57"/>
      <c r="O120" s="4"/>
      <c r="P120" s="4"/>
    </row>
    <row r="121" spans="2:16" x14ac:dyDescent="0.35">
      <c r="B121" s="56"/>
      <c r="C121" s="4"/>
      <c r="D121" s="4"/>
      <c r="E121" s="4"/>
      <c r="F121" s="138"/>
      <c r="G121" s="57"/>
      <c r="H121" s="57"/>
      <c r="I121" s="57"/>
      <c r="J121" s="57"/>
      <c r="K121" s="57"/>
      <c r="L121" s="57"/>
      <c r="M121" s="57"/>
      <c r="N121" s="57"/>
      <c r="O121" s="4"/>
      <c r="P121" s="4"/>
    </row>
    <row r="122" spans="2:16" x14ac:dyDescent="0.35">
      <c r="B122" s="56"/>
      <c r="C122" s="4"/>
      <c r="D122" s="4"/>
      <c r="E122" s="4"/>
      <c r="F122" s="138"/>
      <c r="G122" s="57"/>
      <c r="H122" s="57"/>
      <c r="I122" s="57"/>
      <c r="J122" s="57"/>
      <c r="K122" s="57"/>
      <c r="L122" s="57"/>
      <c r="M122" s="57"/>
      <c r="N122" s="57"/>
      <c r="O122" s="4"/>
      <c r="P122" s="4"/>
    </row>
    <row r="123" spans="2:16" x14ac:dyDescent="0.35">
      <c r="B123" s="56"/>
      <c r="C123" s="4"/>
      <c r="D123" s="4"/>
      <c r="E123" s="4"/>
      <c r="F123" s="138"/>
      <c r="G123" s="57"/>
      <c r="H123" s="57"/>
      <c r="I123" s="57"/>
      <c r="J123" s="57"/>
      <c r="K123" s="57"/>
      <c r="L123" s="57"/>
      <c r="M123" s="57"/>
      <c r="N123" s="57"/>
      <c r="O123" s="4"/>
      <c r="P123" s="4"/>
    </row>
    <row r="124" spans="2:16" x14ac:dyDescent="0.35">
      <c r="B124" s="56"/>
      <c r="C124" s="4"/>
      <c r="D124" s="4"/>
      <c r="E124" s="4"/>
      <c r="F124" s="138"/>
      <c r="G124" s="57"/>
      <c r="H124" s="57"/>
      <c r="I124" s="57"/>
      <c r="J124" s="57"/>
      <c r="K124" s="57"/>
      <c r="L124" s="57"/>
      <c r="M124" s="57"/>
      <c r="N124" s="57"/>
      <c r="O124" s="4"/>
      <c r="P124" s="4"/>
    </row>
    <row r="125" spans="2:16" x14ac:dyDescent="0.35">
      <c r="B125" s="56"/>
      <c r="C125" s="4"/>
      <c r="D125" s="4"/>
      <c r="E125" s="4"/>
      <c r="F125" s="138"/>
      <c r="G125" s="57"/>
      <c r="H125" s="57"/>
      <c r="I125" s="57"/>
      <c r="J125" s="57"/>
      <c r="K125" s="57"/>
      <c r="L125" s="57"/>
      <c r="M125" s="57"/>
      <c r="N125" s="57"/>
      <c r="O125" s="4"/>
      <c r="P125" s="4"/>
    </row>
    <row r="126" spans="2:16" x14ac:dyDescent="0.35">
      <c r="B126" s="56"/>
      <c r="C126" s="4"/>
      <c r="D126" s="4"/>
      <c r="E126" s="4"/>
      <c r="F126" s="138"/>
      <c r="G126" s="57"/>
      <c r="H126" s="57"/>
      <c r="I126" s="57"/>
      <c r="J126" s="57"/>
      <c r="K126" s="57"/>
      <c r="L126" s="57"/>
      <c r="M126" s="57"/>
      <c r="N126" s="57"/>
      <c r="O126" s="4"/>
      <c r="P126" s="4"/>
    </row>
    <row r="127" spans="2:16" x14ac:dyDescent="0.35">
      <c r="B127" s="56"/>
      <c r="C127" s="4"/>
      <c r="D127" s="4"/>
      <c r="E127" s="4"/>
      <c r="F127" s="138"/>
      <c r="G127" s="57"/>
      <c r="H127" s="57"/>
      <c r="I127" s="57"/>
      <c r="J127" s="57"/>
      <c r="K127" s="57"/>
      <c r="L127" s="57"/>
      <c r="M127" s="57"/>
      <c r="N127" s="57"/>
      <c r="O127" s="4"/>
      <c r="P127" s="4"/>
    </row>
    <row r="128" spans="2:16" x14ac:dyDescent="0.35">
      <c r="B128" s="56"/>
      <c r="C128" s="4"/>
      <c r="D128" s="4"/>
      <c r="E128" s="4"/>
      <c r="F128" s="138"/>
      <c r="G128" s="57"/>
      <c r="H128" s="57"/>
      <c r="I128" s="57"/>
      <c r="J128" s="57"/>
      <c r="K128" s="57"/>
      <c r="L128" s="57"/>
      <c r="M128" s="57"/>
      <c r="N128" s="57"/>
      <c r="O128" s="4"/>
      <c r="P128" s="4"/>
    </row>
    <row r="129" spans="2:16" x14ac:dyDescent="0.35">
      <c r="B129" s="56"/>
      <c r="C129" s="4"/>
      <c r="D129" s="4"/>
      <c r="E129" s="4"/>
      <c r="F129" s="138"/>
      <c r="G129" s="57"/>
      <c r="H129" s="57"/>
      <c r="I129" s="57"/>
      <c r="J129" s="57"/>
      <c r="K129" s="57"/>
      <c r="L129" s="57"/>
      <c r="M129" s="57"/>
      <c r="N129" s="57"/>
      <c r="O129" s="4"/>
      <c r="P129" s="4"/>
    </row>
    <row r="130" spans="2:16" x14ac:dyDescent="0.35">
      <c r="B130" s="56"/>
      <c r="C130" s="4"/>
      <c r="D130" s="4"/>
      <c r="E130" s="4"/>
      <c r="F130" s="138"/>
      <c r="G130" s="57"/>
      <c r="H130" s="57"/>
      <c r="I130" s="57"/>
      <c r="J130" s="57"/>
      <c r="K130" s="57"/>
      <c r="L130" s="57"/>
      <c r="M130" s="57"/>
      <c r="N130" s="57"/>
      <c r="O130" s="4"/>
      <c r="P130" s="4"/>
    </row>
    <row r="131" spans="2:16" x14ac:dyDescent="0.35">
      <c r="B131" s="56"/>
      <c r="C131" s="4"/>
      <c r="D131" s="4"/>
      <c r="E131" s="4"/>
      <c r="F131" s="138"/>
      <c r="G131" s="57"/>
      <c r="H131" s="57"/>
      <c r="I131" s="57"/>
      <c r="J131" s="57"/>
      <c r="K131" s="57"/>
      <c r="L131" s="57"/>
      <c r="M131" s="57"/>
      <c r="N131" s="57"/>
      <c r="O131" s="4"/>
      <c r="P131" s="4"/>
    </row>
    <row r="132" spans="2:16" x14ac:dyDescent="0.35">
      <c r="B132" s="56"/>
      <c r="C132" s="4"/>
      <c r="D132" s="4"/>
      <c r="E132" s="4"/>
      <c r="F132" s="138"/>
      <c r="G132" s="57"/>
      <c r="H132" s="57"/>
      <c r="I132" s="57"/>
      <c r="J132" s="57"/>
      <c r="K132" s="57"/>
      <c r="L132" s="57"/>
      <c r="M132" s="57"/>
      <c r="N132" s="57"/>
      <c r="O132" s="4"/>
      <c r="P132" s="4"/>
    </row>
    <row r="133" spans="2:16" x14ac:dyDescent="0.35">
      <c r="B133" s="56"/>
      <c r="C133" s="4"/>
      <c r="D133" s="4"/>
      <c r="E133" s="4"/>
      <c r="F133" s="138"/>
      <c r="G133" s="57"/>
      <c r="H133" s="57"/>
      <c r="I133" s="57"/>
      <c r="J133" s="57"/>
      <c r="K133" s="57"/>
      <c r="L133" s="57"/>
      <c r="M133" s="57"/>
      <c r="N133" s="57"/>
      <c r="O133" s="4"/>
      <c r="P133" s="4"/>
    </row>
    <row r="134" spans="2:16" x14ac:dyDescent="0.35">
      <c r="B134" s="56"/>
      <c r="C134" s="4"/>
      <c r="D134" s="4"/>
      <c r="E134" s="4"/>
      <c r="F134" s="138"/>
      <c r="G134" s="57"/>
      <c r="H134" s="57"/>
      <c r="I134" s="57"/>
      <c r="J134" s="57"/>
      <c r="K134" s="57"/>
      <c r="L134" s="57"/>
      <c r="M134" s="57"/>
      <c r="N134" s="57"/>
      <c r="O134" s="4"/>
      <c r="P134" s="4"/>
    </row>
    <row r="135" spans="2:16" x14ac:dyDescent="0.35">
      <c r="B135" s="56"/>
      <c r="C135" s="4"/>
      <c r="D135" s="4"/>
      <c r="E135" s="4"/>
      <c r="F135" s="138"/>
      <c r="G135" s="57"/>
      <c r="H135" s="57"/>
      <c r="I135" s="57"/>
      <c r="J135" s="57"/>
      <c r="K135" s="57"/>
      <c r="L135" s="57"/>
      <c r="M135" s="57"/>
      <c r="N135" s="57"/>
      <c r="O135" s="4"/>
      <c r="P135" s="4"/>
    </row>
    <row r="136" spans="2:16" x14ac:dyDescent="0.35">
      <c r="B136" s="56"/>
      <c r="C136" s="4"/>
      <c r="D136" s="4"/>
      <c r="E136" s="4"/>
      <c r="F136" s="138"/>
      <c r="G136" s="57"/>
      <c r="H136" s="57"/>
      <c r="I136" s="57"/>
      <c r="J136" s="57"/>
      <c r="K136" s="57"/>
      <c r="L136" s="57"/>
      <c r="M136" s="57"/>
      <c r="N136" s="57"/>
      <c r="O136" s="4"/>
      <c r="P136" s="4"/>
    </row>
    <row r="137" spans="2:16" x14ac:dyDescent="0.35">
      <c r="B137" s="56"/>
      <c r="C137" s="4"/>
      <c r="D137" s="4"/>
      <c r="E137" s="4"/>
      <c r="F137" s="138"/>
      <c r="G137" s="57"/>
      <c r="H137" s="57"/>
      <c r="I137" s="57"/>
      <c r="J137" s="57"/>
      <c r="K137" s="57"/>
      <c r="L137" s="57"/>
      <c r="M137" s="57"/>
      <c r="N137" s="57"/>
      <c r="O137" s="4"/>
      <c r="P137" s="4"/>
    </row>
    <row r="138" spans="2:16" ht="18" customHeight="1" x14ac:dyDescent="0.35"/>
    <row r="139" spans="2:16" ht="18" customHeight="1" x14ac:dyDescent="0.35"/>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sheetData>
  <mergeCells count="2">
    <mergeCell ref="D6:E6"/>
    <mergeCell ref="F6:O6"/>
  </mergeCells>
  <pageMargins left="0.7" right="0.7" top="0.75" bottom="0.75" header="0.3" footer="0.3"/>
  <pageSetup orientation="portrait" r:id="rId1"/>
  <ignoredErrors>
    <ignoredError sqref="G56:O56"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5"/>
      <c r="G5" s="4"/>
      <c r="H5" s="4"/>
      <c r="I5" s="4"/>
      <c r="J5" s="4"/>
      <c r="K5" s="4"/>
      <c r="L5" s="4"/>
      <c r="M5" s="4"/>
      <c r="N5" s="4"/>
    </row>
    <row r="6" spans="2:16" ht="18" customHeight="1" x14ac:dyDescent="0.35">
      <c r="D6" s="358" t="s">
        <v>0</v>
      </c>
      <c r="E6" s="358"/>
      <c r="F6" s="359" t="s">
        <v>56</v>
      </c>
      <c r="G6" s="359"/>
      <c r="H6" s="359"/>
      <c r="I6" s="359"/>
      <c r="J6" s="359"/>
      <c r="K6" s="359"/>
      <c r="L6" s="359"/>
      <c r="M6" s="359"/>
      <c r="N6" s="359"/>
    </row>
    <row r="7" spans="2:16" ht="18" customHeight="1" x14ac:dyDescent="0.35">
      <c r="B7" s="3" t="s">
        <v>114</v>
      </c>
      <c r="C7" s="41" t="s">
        <v>61</v>
      </c>
      <c r="D7" s="42">
        <f>EOMONTH(start_date,8)</f>
        <v>45900</v>
      </c>
      <c r="E7" s="42">
        <f>Completion_date</f>
        <v>45747</v>
      </c>
      <c r="F7" s="42">
        <f>DATE(YEAR(E7),MONTH(E7)+5,DAY(E7))</f>
        <v>45900</v>
      </c>
      <c r="G7" s="42">
        <f>DATE(YEAR(F7)+1,MONTH(F7),DAY(F7))</f>
        <v>46265</v>
      </c>
      <c r="H7" s="42">
        <f t="shared" ref="H7:M7" si="0">DATE(YEAR(G7)+1,MONTH(G7),DAY(G7))</f>
        <v>46630</v>
      </c>
      <c r="I7" s="42">
        <f t="shared" si="0"/>
        <v>46996</v>
      </c>
      <c r="J7" s="42">
        <f t="shared" si="0"/>
        <v>47361</v>
      </c>
      <c r="K7" s="42">
        <f t="shared" si="0"/>
        <v>47726</v>
      </c>
      <c r="L7" s="42">
        <f t="shared" si="0"/>
        <v>48091</v>
      </c>
      <c r="M7" s="42">
        <f t="shared" si="0"/>
        <v>48457</v>
      </c>
      <c r="N7" s="42">
        <f>DATE(YEAR(M7),MONTH(M7)+4,DAY(M7))</f>
        <v>48579</v>
      </c>
    </row>
    <row r="8" spans="2:16" s="70" customFormat="1" ht="18" customHeight="1" x14ac:dyDescent="0.35">
      <c r="B8" s="51" t="s">
        <v>57</v>
      </c>
      <c r="C8" s="52"/>
      <c r="D8" s="53">
        <v>0</v>
      </c>
      <c r="E8" s="53">
        <v>0</v>
      </c>
      <c r="F8" s="54">
        <v>1</v>
      </c>
      <c r="G8" s="54">
        <f>F8+1</f>
        <v>2</v>
      </c>
      <c r="H8" s="54">
        <f t="shared" ref="H8:N8" si="1">G8+1</f>
        <v>3</v>
      </c>
      <c r="I8" s="54">
        <f t="shared" si="1"/>
        <v>4</v>
      </c>
      <c r="J8" s="54">
        <f t="shared" si="1"/>
        <v>5</v>
      </c>
      <c r="K8" s="54">
        <f t="shared" si="1"/>
        <v>6</v>
      </c>
      <c r="L8" s="54">
        <f t="shared" si="1"/>
        <v>7</v>
      </c>
      <c r="M8" s="54">
        <f t="shared" si="1"/>
        <v>8</v>
      </c>
      <c r="N8" s="54">
        <f t="shared" si="1"/>
        <v>9</v>
      </c>
      <c r="O8" s="55"/>
      <c r="P8" s="55"/>
    </row>
    <row r="9" spans="2:16" s="70" customFormat="1" ht="18" customHeight="1" x14ac:dyDescent="0.35">
      <c r="B9" s="51" t="s">
        <v>55</v>
      </c>
      <c r="C9" s="52">
        <f>construction_period</f>
        <v>3</v>
      </c>
      <c r="D9" s="53">
        <f>MONTH(D7-start_date)</f>
        <v>8</v>
      </c>
      <c r="E9" s="53">
        <f>C9-D9</f>
        <v>-5</v>
      </c>
      <c r="F9" s="52">
        <f>MONTH(F7-E7)</f>
        <v>6</v>
      </c>
      <c r="G9" s="52">
        <f t="shared" ref="G9:M9" si="2">MONTH(G7-F7)</f>
        <v>12</v>
      </c>
      <c r="H9" s="52">
        <f t="shared" si="2"/>
        <v>12</v>
      </c>
      <c r="I9" s="52">
        <f t="shared" si="2"/>
        <v>12</v>
      </c>
      <c r="J9" s="52">
        <f t="shared" si="2"/>
        <v>12</v>
      </c>
      <c r="K9" s="52">
        <f t="shared" si="2"/>
        <v>12</v>
      </c>
      <c r="L9" s="52">
        <f t="shared" si="2"/>
        <v>12</v>
      </c>
      <c r="M9" s="52">
        <f t="shared" si="2"/>
        <v>12</v>
      </c>
      <c r="N9" s="52">
        <f>MONTH(N7-M7)-1</f>
        <v>4</v>
      </c>
      <c r="O9" s="55"/>
      <c r="P9" s="55"/>
    </row>
    <row r="10" spans="2:16" ht="18" customHeight="1" x14ac:dyDescent="0.35">
      <c r="B10" s="108" t="s">
        <v>117</v>
      </c>
      <c r="C10" s="4"/>
      <c r="D10" s="4"/>
      <c r="E10" s="4"/>
      <c r="F10" s="4"/>
      <c r="G10" s="4"/>
      <c r="H10" s="4"/>
      <c r="I10" s="4"/>
      <c r="J10" s="4"/>
      <c r="K10" s="4"/>
      <c r="L10" s="4"/>
      <c r="M10" s="4"/>
      <c r="N10" s="4"/>
      <c r="O10" s="4"/>
      <c r="P10" s="4"/>
    </row>
    <row r="11" spans="2:16" ht="18" customHeight="1" x14ac:dyDescent="0.35">
      <c r="B11" s="82" t="s">
        <v>117</v>
      </c>
      <c r="C11" s="82"/>
      <c r="D11" s="82"/>
      <c r="E11" s="82"/>
      <c r="F11" s="107">
        <f>'Revenue &amp; Expenses'!F69</f>
        <v>10.977130515200002</v>
      </c>
      <c r="G11" s="107">
        <f>'Revenue &amp; Expenses'!G69</f>
        <v>11.425299440960002</v>
      </c>
      <c r="H11" s="107">
        <f>'Revenue &amp; Expenses'!H69</f>
        <v>11.903166813008001</v>
      </c>
      <c r="I11" s="107">
        <f>'Revenue &amp; Expenses'!I69</f>
        <v>12.412764303658401</v>
      </c>
      <c r="J11" s="107">
        <f>'Revenue &amp; Expenses'!J69</f>
        <v>12.95626617509132</v>
      </c>
      <c r="K11" s="107">
        <f>'Revenue &amp; Expenses'!K69</f>
        <v>13.535999484314639</v>
      </c>
      <c r="L11" s="107">
        <f>'Revenue &amp; Expenses'!L69</f>
        <v>14.154455029034278</v>
      </c>
      <c r="M11" s="107">
        <f>'Revenue &amp; Expenses'!M69</f>
        <v>14.814299088777689</v>
      </c>
      <c r="N11" s="107">
        <f>'Revenue &amp; Expenses'!N69</f>
        <v>15.518386019630151</v>
      </c>
      <c r="O11" s="4"/>
      <c r="P11" s="4"/>
    </row>
    <row r="12" spans="2:16" ht="18" customHeight="1" x14ac:dyDescent="0.35">
      <c r="B12" s="108" t="s">
        <v>180</v>
      </c>
      <c r="C12" s="4"/>
      <c r="D12" s="4"/>
      <c r="E12" s="4"/>
      <c r="F12" s="43"/>
      <c r="G12" s="43"/>
      <c r="H12" s="43"/>
      <c r="I12" s="43"/>
      <c r="J12" s="43"/>
      <c r="K12" s="43"/>
      <c r="L12" s="43"/>
      <c r="M12" s="43"/>
      <c r="N12" s="43"/>
      <c r="O12" s="4"/>
      <c r="P12" s="4"/>
    </row>
    <row r="13" spans="2:16" ht="18" customHeight="1" x14ac:dyDescent="0.35">
      <c r="B13" s="4" t="s">
        <v>153</v>
      </c>
      <c r="C13" s="4"/>
      <c r="D13" s="4"/>
      <c r="E13" s="4"/>
      <c r="F13" s="43" t="e">
        <f>'Revenue &amp; Expenses'!#REF!+'Revenue &amp; Expenses'!#REF!</f>
        <v>#REF!</v>
      </c>
      <c r="G13" s="43" t="e">
        <f>'Revenue &amp; Expenses'!#REF!+'Revenue &amp; Expenses'!#REF!</f>
        <v>#REF!</v>
      </c>
      <c r="H13" s="43" t="e">
        <f>'Revenue &amp; Expenses'!#REF!+'Revenue &amp; Expenses'!#REF!</f>
        <v>#REF!</v>
      </c>
      <c r="I13" s="43" t="e">
        <f>'Revenue &amp; Expenses'!#REF!+'Revenue &amp; Expenses'!#REF!</f>
        <v>#REF!</v>
      </c>
      <c r="J13" s="43" t="e">
        <f>'Revenue &amp; Expenses'!#REF!+'Revenue &amp; Expenses'!#REF!</f>
        <v>#REF!</v>
      </c>
      <c r="K13" s="43" t="e">
        <f>'Revenue &amp; Expenses'!#REF!+'Revenue &amp; Expenses'!#REF!</f>
        <v>#REF!</v>
      </c>
      <c r="L13" s="43" t="e">
        <f>'Revenue &amp; Expenses'!#REF!+'Revenue &amp; Expenses'!#REF!</f>
        <v>#REF!</v>
      </c>
      <c r="M13" s="43" t="e">
        <f>'Revenue &amp; Expenses'!#REF!+'Revenue &amp; Expenses'!#REF!</f>
        <v>#REF!</v>
      </c>
      <c r="N13" s="43" t="e">
        <f>'Revenue &amp; Expenses'!#REF!+'Revenue &amp; Expenses'!#REF!</f>
        <v>#REF!</v>
      </c>
      <c r="O13" s="4"/>
      <c r="P13" s="4"/>
    </row>
    <row r="14" spans="2:16" ht="18" customHeight="1" x14ac:dyDescent="0.35">
      <c r="B14" s="4" t="e">
        <f>'Revenue &amp; Expenses'!#REF!</f>
        <v>#REF!</v>
      </c>
      <c r="C14" s="4"/>
      <c r="D14" s="4"/>
      <c r="E14" s="4"/>
      <c r="F14" s="43" t="e">
        <f>'Revenue &amp; Expenses'!#REF!</f>
        <v>#REF!</v>
      </c>
      <c r="G14" s="43" t="e">
        <f>'Revenue &amp; Expenses'!#REF!</f>
        <v>#REF!</v>
      </c>
      <c r="H14" s="43" t="e">
        <f>'Revenue &amp; Expenses'!#REF!</f>
        <v>#REF!</v>
      </c>
      <c r="I14" s="43" t="e">
        <f>'Revenue &amp; Expenses'!#REF!</f>
        <v>#REF!</v>
      </c>
      <c r="J14" s="43" t="e">
        <f>'Revenue &amp; Expenses'!#REF!</f>
        <v>#REF!</v>
      </c>
      <c r="K14" s="43" t="e">
        <f>'Revenue &amp; Expenses'!#REF!</f>
        <v>#REF!</v>
      </c>
      <c r="L14" s="43" t="e">
        <f>'Revenue &amp; Expenses'!#REF!</f>
        <v>#REF!</v>
      </c>
      <c r="M14" s="43" t="e">
        <f>'Revenue &amp; Expenses'!#REF!</f>
        <v>#REF!</v>
      </c>
      <c r="N14" s="43" t="e">
        <f>'Revenue &amp; Expenses'!#REF!</f>
        <v>#REF!</v>
      </c>
      <c r="O14" s="4"/>
      <c r="P14" s="4"/>
    </row>
    <row r="15" spans="2:16" ht="18" customHeight="1" x14ac:dyDescent="0.35">
      <c r="B15" s="4" t="s">
        <v>5</v>
      </c>
      <c r="C15" s="4"/>
      <c r="D15" s="4"/>
      <c r="E15" s="4"/>
      <c r="F15" s="43" t="e">
        <f>'Revenue &amp; Expenses'!#REF!</f>
        <v>#REF!</v>
      </c>
      <c r="G15" s="43" t="e">
        <f>'Revenue &amp; Expenses'!#REF!</f>
        <v>#REF!</v>
      </c>
      <c r="H15" s="43" t="e">
        <f>'Revenue &amp; Expenses'!#REF!</f>
        <v>#REF!</v>
      </c>
      <c r="I15" s="43" t="e">
        <f>'Revenue &amp; Expenses'!#REF!</f>
        <v>#REF!</v>
      </c>
      <c r="J15" s="43" t="e">
        <f>'Revenue &amp; Expenses'!#REF!</f>
        <v>#REF!</v>
      </c>
      <c r="K15" s="43" t="e">
        <f>'Revenue &amp; Expenses'!#REF!</f>
        <v>#REF!</v>
      </c>
      <c r="L15" s="43" t="e">
        <f>'Revenue &amp; Expenses'!#REF!</f>
        <v>#REF!</v>
      </c>
      <c r="M15" s="43" t="e">
        <f>'Revenue &amp; Expenses'!#REF!</f>
        <v>#REF!</v>
      </c>
      <c r="N15" s="43" t="e">
        <f>'Revenue &amp; Expenses'!#REF!</f>
        <v>#REF!</v>
      </c>
      <c r="O15" s="4"/>
      <c r="P15" s="4"/>
    </row>
    <row r="16" spans="2:16" ht="18" customHeight="1" x14ac:dyDescent="0.35">
      <c r="B16" s="17" t="s">
        <v>154</v>
      </c>
      <c r="D16" s="29"/>
      <c r="E16" s="29"/>
      <c r="F16" s="43" t="e">
        <f>'Revenue &amp; Expenses'!#REF!</f>
        <v>#REF!</v>
      </c>
      <c r="G16" s="43" t="e">
        <f>'Revenue &amp; Expenses'!#REF!</f>
        <v>#REF!</v>
      </c>
      <c r="H16" s="43" t="e">
        <f>'Revenue &amp; Expenses'!#REF!</f>
        <v>#REF!</v>
      </c>
      <c r="I16" s="43" t="e">
        <f>'Revenue &amp; Expenses'!#REF!</f>
        <v>#REF!</v>
      </c>
      <c r="J16" s="43" t="e">
        <f>'Revenue &amp; Expenses'!#REF!</f>
        <v>#REF!</v>
      </c>
      <c r="K16" s="43" t="e">
        <f>'Revenue &amp; Expenses'!#REF!</f>
        <v>#REF!</v>
      </c>
      <c r="L16" s="43" t="e">
        <f>'Revenue &amp; Expenses'!#REF!</f>
        <v>#REF!</v>
      </c>
      <c r="M16" s="43" t="e">
        <f>'Revenue &amp; Expenses'!#REF!</f>
        <v>#REF!</v>
      </c>
      <c r="N16" s="43" t="e">
        <f>'Revenue &amp; Expenses'!#REF!</f>
        <v>#REF!</v>
      </c>
    </row>
    <row r="17" spans="2:16" ht="18" customHeight="1" x14ac:dyDescent="0.35">
      <c r="B17" s="17" t="s">
        <v>120</v>
      </c>
      <c r="D17" s="29"/>
      <c r="E17" s="29"/>
      <c r="F17" s="43" t="e">
        <f>'Revenue &amp; Expenses'!#REF!</f>
        <v>#REF!</v>
      </c>
      <c r="G17" s="43" t="e">
        <f>'Revenue &amp; Expenses'!#REF!</f>
        <v>#REF!</v>
      </c>
      <c r="H17" s="43" t="e">
        <f>'Revenue &amp; Expenses'!#REF!</f>
        <v>#REF!</v>
      </c>
      <c r="I17" s="43" t="e">
        <f>'Revenue &amp; Expenses'!#REF!</f>
        <v>#REF!</v>
      </c>
      <c r="J17" s="43" t="e">
        <f>'Revenue &amp; Expenses'!#REF!</f>
        <v>#REF!</v>
      </c>
      <c r="K17" s="43" t="e">
        <f>'Revenue &amp; Expenses'!#REF!</f>
        <v>#REF!</v>
      </c>
      <c r="L17" s="43" t="e">
        <f>'Revenue &amp; Expenses'!#REF!</f>
        <v>#REF!</v>
      </c>
      <c r="M17" s="43" t="e">
        <f>'Revenue &amp; Expenses'!#REF!</f>
        <v>#REF!</v>
      </c>
      <c r="N17" s="43" t="e">
        <f>'Revenue &amp; Expenses'!#REF!</f>
        <v>#REF!</v>
      </c>
    </row>
    <row r="18" spans="2:16" ht="18" customHeight="1" x14ac:dyDescent="0.35">
      <c r="B18" s="17" t="s">
        <v>155</v>
      </c>
      <c r="D18" s="29"/>
      <c r="E18" s="29"/>
      <c r="F18" s="43" t="e">
        <f>'Revenue &amp; Expenses'!#REF!+'Revenue &amp; Expenses'!#REF!+'Revenue &amp; Expenses'!#REF!+'Revenue &amp; Expenses'!#REF!+'Revenue &amp; Expenses'!#REF!+'Revenue &amp; Expenses'!#REF!+'Revenue &amp; Expenses'!#REF!</f>
        <v>#REF!</v>
      </c>
      <c r="G18" s="43" t="e">
        <f>'Revenue &amp; Expenses'!#REF!+'Revenue &amp; Expenses'!#REF!+'Revenue &amp; Expenses'!#REF!+'Revenue &amp; Expenses'!#REF!+'Revenue &amp; Expenses'!#REF!+'Revenue &amp; Expenses'!#REF!+'Revenue &amp; Expenses'!#REF!</f>
        <v>#REF!</v>
      </c>
      <c r="H18" s="43" t="e">
        <f>'Revenue &amp; Expenses'!#REF!+'Revenue &amp; Expenses'!#REF!+'Revenue &amp; Expenses'!#REF!+'Revenue &amp; Expenses'!#REF!+'Revenue &amp; Expenses'!#REF!+'Revenue &amp; Expenses'!#REF!+'Revenue &amp; Expenses'!#REF!</f>
        <v>#REF!</v>
      </c>
      <c r="I18" s="43" t="e">
        <f>'Revenue &amp; Expenses'!#REF!+'Revenue &amp; Expenses'!#REF!+'Revenue &amp; Expenses'!#REF!+'Revenue &amp; Expenses'!#REF!+'Revenue &amp; Expenses'!#REF!+'Revenue &amp; Expenses'!#REF!+'Revenue &amp; Expenses'!#REF!</f>
        <v>#REF!</v>
      </c>
      <c r="J18" s="43" t="e">
        <f>'Revenue &amp; Expenses'!#REF!+'Revenue &amp; Expenses'!#REF!+'Revenue &amp; Expenses'!#REF!+'Revenue &amp; Expenses'!#REF!+'Revenue &amp; Expenses'!#REF!+'Revenue &amp; Expenses'!#REF!+'Revenue &amp; Expenses'!#REF!</f>
        <v>#REF!</v>
      </c>
      <c r="K18" s="43" t="e">
        <f>'Revenue &amp; Expenses'!#REF!+'Revenue &amp; Expenses'!#REF!+'Revenue &amp; Expenses'!#REF!+'Revenue &amp; Expenses'!#REF!+'Revenue &amp; Expenses'!#REF!+'Revenue &amp; Expenses'!#REF!+'Revenue &amp; Expenses'!#REF!</f>
        <v>#REF!</v>
      </c>
      <c r="L18" s="43" t="e">
        <f>'Revenue &amp; Expenses'!#REF!+'Revenue &amp; Expenses'!#REF!+'Revenue &amp; Expenses'!#REF!+'Revenue &amp; Expenses'!#REF!+'Revenue &amp; Expenses'!#REF!+'Revenue &amp; Expenses'!#REF!+'Revenue &amp; Expenses'!#REF!</f>
        <v>#REF!</v>
      </c>
      <c r="M18" s="43" t="e">
        <f>'Revenue &amp; Expenses'!#REF!+'Revenue &amp; Expenses'!#REF!+'Revenue &amp; Expenses'!#REF!+'Revenue &amp; Expenses'!#REF!+'Revenue &amp; Expenses'!#REF!+'Revenue &amp; Expenses'!#REF!+'Revenue &amp; Expenses'!#REF!</f>
        <v>#REF!</v>
      </c>
      <c r="N18" s="43"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3">
        <f>'TPC and MoF'!$D$17/5</f>
        <v>0.188</v>
      </c>
      <c r="G19" s="43">
        <f>'TPC and MoF'!$D$17/5</f>
        <v>0.188</v>
      </c>
      <c r="H19" s="43">
        <f>'TPC and MoF'!$D$17/5</f>
        <v>0.188</v>
      </c>
      <c r="I19" s="43">
        <f>'TPC and MoF'!$D$17/5</f>
        <v>0.188</v>
      </c>
      <c r="J19" s="43">
        <f>'TPC and MoF'!$D$17/5</f>
        <v>0.188</v>
      </c>
      <c r="K19" s="43"/>
      <c r="L19" s="43"/>
      <c r="M19" s="43"/>
      <c r="N19" s="43"/>
    </row>
    <row r="20" spans="2:16" ht="18" customHeight="1" x14ac:dyDescent="0.35">
      <c r="B20" s="82" t="str">
        <f>B12</f>
        <v>operating expenses</v>
      </c>
      <c r="C20" s="82"/>
      <c r="D20" s="82"/>
      <c r="E20" s="82"/>
      <c r="F20" s="107" t="e">
        <f>SUM(F13:F19)</f>
        <v>#REF!</v>
      </c>
      <c r="G20" s="107" t="e">
        <f t="shared" ref="G20:N20" si="3">SUM(G13:G19)</f>
        <v>#REF!</v>
      </c>
      <c r="H20" s="107" t="e">
        <f t="shared" si="3"/>
        <v>#REF!</v>
      </c>
      <c r="I20" s="107" t="e">
        <f t="shared" si="3"/>
        <v>#REF!</v>
      </c>
      <c r="J20" s="107" t="e">
        <f t="shared" si="3"/>
        <v>#REF!</v>
      </c>
      <c r="K20" s="107" t="e">
        <f t="shared" si="3"/>
        <v>#REF!</v>
      </c>
      <c r="L20" s="107" t="e">
        <f t="shared" si="3"/>
        <v>#REF!</v>
      </c>
      <c r="M20" s="107" t="e">
        <f t="shared" si="3"/>
        <v>#REF!</v>
      </c>
      <c r="N20" s="107" t="e">
        <f t="shared" si="3"/>
        <v>#REF!</v>
      </c>
      <c r="O20" s="4"/>
      <c r="P20" s="4"/>
    </row>
    <row r="21" spans="2:16" ht="18" customHeight="1" x14ac:dyDescent="0.35">
      <c r="B21" s="82" t="s">
        <v>156</v>
      </c>
      <c r="C21" s="82"/>
      <c r="D21" s="82"/>
      <c r="E21" s="82"/>
      <c r="F21" s="107" t="e">
        <f t="shared" ref="F21:N21" si="4">F11-F20</f>
        <v>#REF!</v>
      </c>
      <c r="G21" s="107" t="e">
        <f t="shared" si="4"/>
        <v>#REF!</v>
      </c>
      <c r="H21" s="107" t="e">
        <f t="shared" si="4"/>
        <v>#REF!</v>
      </c>
      <c r="I21" s="107" t="e">
        <f t="shared" si="4"/>
        <v>#REF!</v>
      </c>
      <c r="J21" s="107" t="e">
        <f t="shared" si="4"/>
        <v>#REF!</v>
      </c>
      <c r="K21" s="107" t="e">
        <f t="shared" si="4"/>
        <v>#REF!</v>
      </c>
      <c r="L21" s="107" t="e">
        <f t="shared" si="4"/>
        <v>#REF!</v>
      </c>
      <c r="M21" s="107" t="e">
        <f t="shared" si="4"/>
        <v>#REF!</v>
      </c>
      <c r="N21" s="107" t="e">
        <f t="shared" si="4"/>
        <v>#REF!</v>
      </c>
      <c r="O21" s="4"/>
      <c r="P21" s="4"/>
    </row>
    <row r="22" spans="2:16" ht="18" customHeight="1" x14ac:dyDescent="0.35">
      <c r="B22" s="4" t="s">
        <v>157</v>
      </c>
      <c r="C22" s="4"/>
      <c r="D22" s="4"/>
      <c r="E22" s="4"/>
      <c r="F22" s="43">
        <f ca="1">'Depreciation Schedule'!F39</f>
        <v>0.87479317088551323</v>
      </c>
      <c r="G22" s="43">
        <f ca="1">'Depreciation Schedule'!G39</f>
        <v>0.87479317088551323</v>
      </c>
      <c r="H22" s="43">
        <f ca="1">'Depreciation Schedule'!H39</f>
        <v>0.87479317088551323</v>
      </c>
      <c r="I22" s="43">
        <f ca="1">'Depreciation Schedule'!I39</f>
        <v>0.87479317088551323</v>
      </c>
      <c r="J22" s="43">
        <f ca="1">'Depreciation Schedule'!J39</f>
        <v>0.87479317088551323</v>
      </c>
      <c r="K22" s="43">
        <f ca="1">'Depreciation Schedule'!K39</f>
        <v>0.87479317088551323</v>
      </c>
      <c r="L22" s="43">
        <f ca="1">'Depreciation Schedule'!L39</f>
        <v>0.87479317088551323</v>
      </c>
      <c r="M22" s="43">
        <f ca="1">'Depreciation Schedule'!M39</f>
        <v>0.87479317088551323</v>
      </c>
      <c r="N22" s="43">
        <f ca="1">'Depreciation Schedule'!N39</f>
        <v>0.87479317088551323</v>
      </c>
      <c r="O22" s="4"/>
      <c r="P22" s="4"/>
    </row>
    <row r="23" spans="2:16" ht="18" customHeight="1" x14ac:dyDescent="0.35">
      <c r="B23" s="82" t="s">
        <v>158</v>
      </c>
      <c r="C23" s="82"/>
      <c r="D23" s="82"/>
      <c r="E23" s="82"/>
      <c r="F23" s="107" t="e">
        <f t="shared" ref="F23:N23" ca="1" si="5">F21-F22</f>
        <v>#REF!</v>
      </c>
      <c r="G23" s="107" t="e">
        <f t="shared" ca="1" si="5"/>
        <v>#REF!</v>
      </c>
      <c r="H23" s="107" t="e">
        <f t="shared" ca="1" si="5"/>
        <v>#REF!</v>
      </c>
      <c r="I23" s="107" t="e">
        <f t="shared" ca="1" si="5"/>
        <v>#REF!</v>
      </c>
      <c r="J23" s="107" t="e">
        <f t="shared" ca="1" si="5"/>
        <v>#REF!</v>
      </c>
      <c r="K23" s="107" t="e">
        <f t="shared" ca="1" si="5"/>
        <v>#REF!</v>
      </c>
      <c r="L23" s="107" t="e">
        <f t="shared" ca="1" si="5"/>
        <v>#REF!</v>
      </c>
      <c r="M23" s="107" t="e">
        <f t="shared" ca="1" si="5"/>
        <v>#REF!</v>
      </c>
      <c r="N23" s="107" t="e">
        <f t="shared" ca="1" si="5"/>
        <v>#REF!</v>
      </c>
      <c r="O23" s="4"/>
      <c r="P23" s="4"/>
    </row>
    <row r="24" spans="2:16" ht="18" customHeight="1" x14ac:dyDescent="0.35">
      <c r="B24" s="108" t="s">
        <v>159</v>
      </c>
      <c r="C24" s="4"/>
      <c r="D24" s="4"/>
      <c r="E24" s="4"/>
      <c r="F24" s="4"/>
      <c r="G24" s="4"/>
      <c r="H24" s="4"/>
      <c r="I24" s="4"/>
      <c r="J24" s="4"/>
      <c r="K24" s="4"/>
      <c r="L24" s="4"/>
      <c r="M24" s="4"/>
      <c r="N24" s="4"/>
      <c r="O24" s="4"/>
      <c r="P24" s="4"/>
    </row>
    <row r="25" spans="2:16" ht="18" customHeight="1" x14ac:dyDescent="0.35">
      <c r="B25" s="4" t="s">
        <v>160</v>
      </c>
      <c r="C25" s="4"/>
      <c r="D25" s="4"/>
      <c r="E25" s="4"/>
      <c r="F25" s="43">
        <f ca="1">'Loan Schedule'!F16</f>
        <v>1.1428272483626067</v>
      </c>
      <c r="G25" s="43">
        <f ca="1">'Loan Schedule'!G16</f>
        <v>1.0769499884319302</v>
      </c>
      <c r="H25" s="43">
        <f ca="1">'Loan Schedule'!H16</f>
        <v>0.97383775549695817</v>
      </c>
      <c r="I25" s="43">
        <f ca="1">'Loan Schedule'!I16</f>
        <v>0.8592686077914341</v>
      </c>
      <c r="J25" s="43">
        <f ca="1">'Loan Schedule'!J16</f>
        <v>0.71605717315952866</v>
      </c>
      <c r="K25" s="43">
        <f ca="1">'Loan Schedule'!K16</f>
        <v>0.54420345160124151</v>
      </c>
      <c r="L25" s="43">
        <f ca="1">'Loan Schedule'!L16</f>
        <v>0.34370744311657325</v>
      </c>
      <c r="M25" s="43">
        <f ca="1">'Loan Schedule'!M16</f>
        <v>0.11456914770552419</v>
      </c>
      <c r="N25" s="43">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2" t="s">
        <v>162</v>
      </c>
      <c r="C27" s="82"/>
      <c r="D27" s="82"/>
      <c r="E27" s="82"/>
      <c r="F27" s="107">
        <f ca="1">F25+F26</f>
        <v>1.1428272483626067</v>
      </c>
      <c r="G27" s="107">
        <f t="shared" ref="G27:N27" ca="1" si="6">G25+G26</f>
        <v>1.0769499884319302</v>
      </c>
      <c r="H27" s="107">
        <f t="shared" ca="1" si="6"/>
        <v>0.97383775549695817</v>
      </c>
      <c r="I27" s="107">
        <f t="shared" ca="1" si="6"/>
        <v>0.8592686077914341</v>
      </c>
      <c r="J27" s="107">
        <f t="shared" ca="1" si="6"/>
        <v>0.71605717315952866</v>
      </c>
      <c r="K27" s="107">
        <f t="shared" ca="1" si="6"/>
        <v>0.54420345160124151</v>
      </c>
      <c r="L27" s="107">
        <f t="shared" ca="1" si="6"/>
        <v>0.34370744311657325</v>
      </c>
      <c r="M27" s="107">
        <f t="shared" ca="1" si="6"/>
        <v>0.11456914770552419</v>
      </c>
      <c r="N27" s="107">
        <f t="shared" si="6"/>
        <v>0</v>
      </c>
      <c r="O27" s="4"/>
      <c r="P27" s="4"/>
    </row>
    <row r="28" spans="2:16" ht="18" customHeight="1" x14ac:dyDescent="0.35">
      <c r="B28" s="82" t="s">
        <v>134</v>
      </c>
      <c r="C28" s="82"/>
      <c r="D28" s="82"/>
      <c r="E28" s="82"/>
      <c r="F28" s="107" t="e">
        <f t="shared" ref="F28:N28" ca="1" si="7">F23-F27</f>
        <v>#REF!</v>
      </c>
      <c r="G28" s="107" t="e">
        <f t="shared" ca="1" si="7"/>
        <v>#REF!</v>
      </c>
      <c r="H28" s="107" t="e">
        <f t="shared" ca="1" si="7"/>
        <v>#REF!</v>
      </c>
      <c r="I28" s="107" t="e">
        <f t="shared" ca="1" si="7"/>
        <v>#REF!</v>
      </c>
      <c r="J28" s="107" t="e">
        <f t="shared" ca="1" si="7"/>
        <v>#REF!</v>
      </c>
      <c r="K28" s="107" t="e">
        <f t="shared" ca="1" si="7"/>
        <v>#REF!</v>
      </c>
      <c r="L28" s="107" t="e">
        <f t="shared" ca="1" si="7"/>
        <v>#REF!</v>
      </c>
      <c r="M28" s="107" t="e">
        <f t="shared" ca="1" si="7"/>
        <v>#REF!</v>
      </c>
      <c r="N28" s="107" t="e">
        <f t="shared" ca="1" si="7"/>
        <v>#REF!</v>
      </c>
      <c r="O28" s="4"/>
      <c r="P28" s="4"/>
    </row>
    <row r="29" spans="2:16" ht="18" customHeight="1" x14ac:dyDescent="0.35">
      <c r="B29" s="4" t="s">
        <v>163</v>
      </c>
      <c r="C29" s="4"/>
      <c r="D29" s="4"/>
      <c r="E29" s="4"/>
      <c r="F29" s="43" t="e">
        <f>#REF!</f>
        <v>#REF!</v>
      </c>
      <c r="G29" s="43" t="e">
        <f>#REF!</f>
        <v>#REF!</v>
      </c>
      <c r="H29" s="43" t="e">
        <f>#REF!</f>
        <v>#REF!</v>
      </c>
      <c r="I29" s="43" t="e">
        <f>#REF!</f>
        <v>#REF!</v>
      </c>
      <c r="J29" s="43" t="e">
        <f>#REF!</f>
        <v>#REF!</v>
      </c>
      <c r="K29" s="43" t="e">
        <f>#REF!</f>
        <v>#REF!</v>
      </c>
      <c r="L29" s="43" t="e">
        <f>#REF!</f>
        <v>#REF!</v>
      </c>
      <c r="M29" s="43" t="e">
        <f>#REF!</f>
        <v>#REF!</v>
      </c>
      <c r="N29" s="43" t="e">
        <f>#REF!</f>
        <v>#REF!</v>
      </c>
      <c r="O29" s="4"/>
      <c r="P29" s="4"/>
    </row>
    <row r="30" spans="2:16" ht="18" customHeight="1" x14ac:dyDescent="0.35">
      <c r="B30" s="3" t="s">
        <v>165</v>
      </c>
      <c r="C30" s="3"/>
      <c r="D30" s="3"/>
      <c r="E30" s="3"/>
      <c r="F30" s="71" t="e">
        <f t="shared" ref="F30:N30" ca="1" si="8">F28-F29</f>
        <v>#REF!</v>
      </c>
      <c r="G30" s="71" t="e">
        <f t="shared" ca="1" si="8"/>
        <v>#REF!</v>
      </c>
      <c r="H30" s="71" t="e">
        <f t="shared" ca="1" si="8"/>
        <v>#REF!</v>
      </c>
      <c r="I30" s="71" t="e">
        <f t="shared" ca="1" si="8"/>
        <v>#REF!</v>
      </c>
      <c r="J30" s="71" t="e">
        <f t="shared" ca="1" si="8"/>
        <v>#REF!</v>
      </c>
      <c r="K30" s="71" t="e">
        <f t="shared" ca="1" si="8"/>
        <v>#REF!</v>
      </c>
      <c r="L30" s="71" t="e">
        <f t="shared" ca="1" si="8"/>
        <v>#REF!</v>
      </c>
      <c r="M30" s="71" t="e">
        <f t="shared" ca="1" si="8"/>
        <v>#REF!</v>
      </c>
      <c r="N30" s="71"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08" t="s">
        <v>166</v>
      </c>
      <c r="C33" s="4"/>
      <c r="D33" s="4"/>
      <c r="E33" s="4"/>
      <c r="F33" s="4"/>
      <c r="G33" s="4"/>
      <c r="H33" s="4"/>
      <c r="I33" s="4"/>
      <c r="J33" s="4"/>
      <c r="K33" s="4"/>
      <c r="L33" s="4"/>
      <c r="M33" s="4"/>
      <c r="N33" s="4"/>
      <c r="O33" s="4"/>
      <c r="P33" s="4"/>
    </row>
    <row r="34" spans="2:16" ht="18" customHeight="1" x14ac:dyDescent="0.35">
      <c r="B34" s="4" t="s">
        <v>167</v>
      </c>
      <c r="C34" s="4"/>
      <c r="D34" s="4"/>
      <c r="E34" s="4"/>
      <c r="F34" s="43" t="e">
        <f ca="1">F30</f>
        <v>#REF!</v>
      </c>
      <c r="G34" s="43" t="e">
        <f t="shared" ref="G34:N34" ca="1" si="9">G30</f>
        <v>#REF!</v>
      </c>
      <c r="H34" s="43" t="e">
        <f t="shared" ca="1" si="9"/>
        <v>#REF!</v>
      </c>
      <c r="I34" s="43" t="e">
        <f t="shared" ca="1" si="9"/>
        <v>#REF!</v>
      </c>
      <c r="J34" s="43" t="e">
        <f t="shared" ca="1" si="9"/>
        <v>#REF!</v>
      </c>
      <c r="K34" s="43" t="e">
        <f t="shared" ca="1" si="9"/>
        <v>#REF!</v>
      </c>
      <c r="L34" s="43" t="e">
        <f t="shared" ca="1" si="9"/>
        <v>#REF!</v>
      </c>
      <c r="M34" s="43" t="e">
        <f t="shared" ca="1" si="9"/>
        <v>#REF!</v>
      </c>
      <c r="N34" s="43" t="e">
        <f t="shared" ca="1" si="9"/>
        <v>#REF!</v>
      </c>
      <c r="O34" s="4"/>
      <c r="P34" s="4"/>
    </row>
    <row r="35" spans="2:16" ht="18" customHeight="1" x14ac:dyDescent="0.35">
      <c r="B35" s="4" t="s">
        <v>168</v>
      </c>
      <c r="C35" s="4"/>
      <c r="D35" s="4"/>
      <c r="E35" s="4"/>
      <c r="F35" s="43">
        <f ca="1">F22</f>
        <v>0.87479317088551323</v>
      </c>
      <c r="G35" s="43">
        <f t="shared" ref="G35:N35" ca="1" si="10">G22</f>
        <v>0.87479317088551323</v>
      </c>
      <c r="H35" s="43">
        <f t="shared" ca="1" si="10"/>
        <v>0.87479317088551323</v>
      </c>
      <c r="I35" s="43">
        <f t="shared" ca="1" si="10"/>
        <v>0.87479317088551323</v>
      </c>
      <c r="J35" s="43">
        <f t="shared" ca="1" si="10"/>
        <v>0.87479317088551323</v>
      </c>
      <c r="K35" s="43">
        <f t="shared" ca="1" si="10"/>
        <v>0.87479317088551323</v>
      </c>
      <c r="L35" s="43">
        <f t="shared" ca="1" si="10"/>
        <v>0.87479317088551323</v>
      </c>
      <c r="M35" s="43">
        <f t="shared" ca="1" si="10"/>
        <v>0.87479317088551323</v>
      </c>
      <c r="N35" s="43">
        <f t="shared" ca="1" si="10"/>
        <v>0.87479317088551323</v>
      </c>
      <c r="O35" s="4"/>
      <c r="P35" s="4"/>
    </row>
    <row r="36" spans="2:16" ht="18" customHeight="1" x14ac:dyDescent="0.35">
      <c r="B36" s="4" t="str">
        <f>B19</f>
        <v>Preliminary Expenses written off</v>
      </c>
      <c r="C36" s="4"/>
      <c r="D36" s="4"/>
      <c r="E36" s="4"/>
      <c r="F36" s="43">
        <f>F19</f>
        <v>0.188</v>
      </c>
      <c r="G36" s="43">
        <f t="shared" ref="G36:N36" si="11">G19</f>
        <v>0.188</v>
      </c>
      <c r="H36" s="43">
        <f t="shared" si="11"/>
        <v>0.188</v>
      </c>
      <c r="I36" s="43">
        <f t="shared" si="11"/>
        <v>0.188</v>
      </c>
      <c r="J36" s="43">
        <f t="shared" si="11"/>
        <v>0.188</v>
      </c>
      <c r="K36" s="43">
        <f t="shared" si="11"/>
        <v>0</v>
      </c>
      <c r="L36" s="43">
        <f t="shared" si="11"/>
        <v>0</v>
      </c>
      <c r="M36" s="43">
        <f t="shared" si="11"/>
        <v>0</v>
      </c>
      <c r="N36" s="43">
        <f t="shared" si="11"/>
        <v>0</v>
      </c>
      <c r="O36" s="4"/>
      <c r="P36" s="4"/>
    </row>
    <row r="37" spans="2:16" ht="18" customHeight="1" x14ac:dyDescent="0.35">
      <c r="B37" s="82" t="s">
        <v>166</v>
      </c>
      <c r="C37" s="82"/>
      <c r="D37" s="82"/>
      <c r="E37" s="82"/>
      <c r="F37" s="107" t="e">
        <f ca="1">SUM(F34:F36)</f>
        <v>#REF!</v>
      </c>
      <c r="G37" s="107" t="e">
        <f t="shared" ref="G37:N37" ca="1" si="12">SUM(G34:G36)</f>
        <v>#REF!</v>
      </c>
      <c r="H37" s="107" t="e">
        <f t="shared" ca="1" si="12"/>
        <v>#REF!</v>
      </c>
      <c r="I37" s="107" t="e">
        <f t="shared" ca="1" si="12"/>
        <v>#REF!</v>
      </c>
      <c r="J37" s="107" t="e">
        <f t="shared" ca="1" si="12"/>
        <v>#REF!</v>
      </c>
      <c r="K37" s="107" t="e">
        <f t="shared" ca="1" si="12"/>
        <v>#REF!</v>
      </c>
      <c r="L37" s="107" t="e">
        <f t="shared" ca="1" si="12"/>
        <v>#REF!</v>
      </c>
      <c r="M37" s="107" t="e">
        <f t="shared" ca="1" si="12"/>
        <v>#REF!</v>
      </c>
      <c r="N37" s="107"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2" t="s">
        <v>170</v>
      </c>
      <c r="C39" s="82"/>
      <c r="D39" s="82"/>
      <c r="E39" s="82"/>
      <c r="F39" s="107" t="e">
        <f ca="1">F37-F38</f>
        <v>#REF!</v>
      </c>
      <c r="G39" s="107" t="e">
        <f t="shared" ref="G39:N39" ca="1" si="13">G37-G38</f>
        <v>#REF!</v>
      </c>
      <c r="H39" s="107" t="e">
        <f t="shared" ca="1" si="13"/>
        <v>#REF!</v>
      </c>
      <c r="I39" s="107" t="e">
        <f t="shared" ca="1" si="13"/>
        <v>#REF!</v>
      </c>
      <c r="J39" s="107" t="e">
        <f t="shared" ca="1" si="13"/>
        <v>#REF!</v>
      </c>
      <c r="K39" s="107" t="e">
        <f t="shared" ca="1" si="13"/>
        <v>#REF!</v>
      </c>
      <c r="L39" s="107" t="e">
        <f t="shared" ca="1" si="13"/>
        <v>#REF!</v>
      </c>
      <c r="M39" s="107" t="e">
        <f t="shared" ca="1" si="13"/>
        <v>#REF!</v>
      </c>
      <c r="N39" s="107" t="e">
        <f t="shared" ca="1" si="13"/>
        <v>#REF!</v>
      </c>
      <c r="O39" s="4"/>
      <c r="P39" s="4"/>
    </row>
    <row r="40" spans="2:16" ht="18" customHeight="1" x14ac:dyDescent="0.35">
      <c r="B40" s="50" t="s">
        <v>171</v>
      </c>
      <c r="C40" s="50"/>
      <c r="D40" s="50"/>
      <c r="E40" s="50"/>
      <c r="F40" s="122" t="e">
        <f ca="1">E40+F39</f>
        <v>#REF!</v>
      </c>
      <c r="G40" s="122" t="e">
        <f t="shared" ref="G40:N40" ca="1" si="14">F40+G39</f>
        <v>#REF!</v>
      </c>
      <c r="H40" s="122" t="e">
        <f t="shared" ca="1" si="14"/>
        <v>#REF!</v>
      </c>
      <c r="I40" s="122" t="e">
        <f t="shared" ca="1" si="14"/>
        <v>#REF!</v>
      </c>
      <c r="J40" s="122" t="e">
        <f t="shared" ca="1" si="14"/>
        <v>#REF!</v>
      </c>
      <c r="K40" s="122" t="e">
        <f t="shared" ca="1" si="14"/>
        <v>#REF!</v>
      </c>
      <c r="L40" s="122" t="e">
        <f t="shared" ca="1" si="14"/>
        <v>#REF!</v>
      </c>
      <c r="M40" s="122" t="e">
        <f t="shared" ca="1" si="14"/>
        <v>#REF!</v>
      </c>
      <c r="N40" s="122" t="e">
        <f t="shared" ca="1" si="14"/>
        <v>#REF!</v>
      </c>
      <c r="O40" s="4"/>
      <c r="P40" s="4"/>
    </row>
    <row r="41" spans="2:16" ht="18" customHeight="1" x14ac:dyDescent="0.35"/>
    <row r="42" spans="2:16" ht="18" customHeight="1" x14ac:dyDescent="0.35"/>
    <row r="43" spans="2:16" ht="18" customHeight="1" x14ac:dyDescent="0.35">
      <c r="B43" s="108" t="s">
        <v>172</v>
      </c>
    </row>
    <row r="44" spans="2:16" ht="18" customHeight="1" x14ac:dyDescent="0.35">
      <c r="B44" s="4" t="s">
        <v>117</v>
      </c>
      <c r="F44" s="43">
        <f t="shared" ref="F44:N44" si="15">F11</f>
        <v>10.977130515200002</v>
      </c>
      <c r="G44" s="43">
        <f t="shared" si="15"/>
        <v>11.425299440960002</v>
      </c>
      <c r="H44" s="43">
        <f t="shared" si="15"/>
        <v>11.903166813008001</v>
      </c>
      <c r="I44" s="43">
        <f t="shared" si="15"/>
        <v>12.412764303658401</v>
      </c>
      <c r="J44" s="43">
        <f t="shared" si="15"/>
        <v>12.95626617509132</v>
      </c>
      <c r="K44" s="43">
        <f t="shared" si="15"/>
        <v>13.535999484314639</v>
      </c>
      <c r="L44" s="43">
        <f t="shared" si="15"/>
        <v>14.154455029034278</v>
      </c>
      <c r="M44" s="43">
        <f t="shared" si="15"/>
        <v>14.814299088777689</v>
      </c>
      <c r="N44" s="43">
        <f t="shared" si="15"/>
        <v>15.518386019630151</v>
      </c>
    </row>
    <row r="45" spans="2:16" ht="18" customHeight="1" x14ac:dyDescent="0.35">
      <c r="B45" s="4" t="s">
        <v>156</v>
      </c>
      <c r="F45" s="43" t="e">
        <f>F21</f>
        <v>#REF!</v>
      </c>
      <c r="G45" s="43" t="e">
        <f t="shared" ref="G45:N45" si="16">G21</f>
        <v>#REF!</v>
      </c>
      <c r="H45" s="43" t="e">
        <f t="shared" si="16"/>
        <v>#REF!</v>
      </c>
      <c r="I45" s="43" t="e">
        <f t="shared" si="16"/>
        <v>#REF!</v>
      </c>
      <c r="J45" s="43" t="e">
        <f t="shared" si="16"/>
        <v>#REF!</v>
      </c>
      <c r="K45" s="43" t="e">
        <f t="shared" si="16"/>
        <v>#REF!</v>
      </c>
      <c r="L45" s="43" t="e">
        <f t="shared" si="16"/>
        <v>#REF!</v>
      </c>
      <c r="M45" s="43" t="e">
        <f t="shared" si="16"/>
        <v>#REF!</v>
      </c>
      <c r="N45" s="43" t="e">
        <f t="shared" si="16"/>
        <v>#REF!</v>
      </c>
    </row>
    <row r="46" spans="2:16" ht="18" customHeight="1" x14ac:dyDescent="0.35">
      <c r="B46" s="4" t="s">
        <v>158</v>
      </c>
      <c r="F46" s="43" t="e">
        <f ca="1">F23</f>
        <v>#REF!</v>
      </c>
      <c r="G46" s="43" t="e">
        <f t="shared" ref="G46:N46" ca="1" si="17">G23</f>
        <v>#REF!</v>
      </c>
      <c r="H46" s="43" t="e">
        <f t="shared" ca="1" si="17"/>
        <v>#REF!</v>
      </c>
      <c r="I46" s="43" t="e">
        <f t="shared" ca="1" si="17"/>
        <v>#REF!</v>
      </c>
      <c r="J46" s="43" t="e">
        <f t="shared" ca="1" si="17"/>
        <v>#REF!</v>
      </c>
      <c r="K46" s="43" t="e">
        <f t="shared" ca="1" si="17"/>
        <v>#REF!</v>
      </c>
      <c r="L46" s="43" t="e">
        <f t="shared" ca="1" si="17"/>
        <v>#REF!</v>
      </c>
      <c r="M46" s="43" t="e">
        <f t="shared" ca="1" si="17"/>
        <v>#REF!</v>
      </c>
      <c r="N46" s="43" t="e">
        <f t="shared" ca="1" si="17"/>
        <v>#REF!</v>
      </c>
    </row>
    <row r="47" spans="2:16" ht="18" customHeight="1" x14ac:dyDescent="0.35">
      <c r="B47" s="4" t="s">
        <v>167</v>
      </c>
      <c r="F47" s="43" t="e">
        <f ca="1">F30</f>
        <v>#REF!</v>
      </c>
      <c r="G47" s="43" t="e">
        <f t="shared" ref="G47:N47" ca="1" si="18">G30</f>
        <v>#REF!</v>
      </c>
      <c r="H47" s="43" t="e">
        <f t="shared" ca="1" si="18"/>
        <v>#REF!</v>
      </c>
      <c r="I47" s="43" t="e">
        <f t="shared" ca="1" si="18"/>
        <v>#REF!</v>
      </c>
      <c r="J47" s="43" t="e">
        <f t="shared" ca="1" si="18"/>
        <v>#REF!</v>
      </c>
      <c r="K47" s="43" t="e">
        <f t="shared" ca="1" si="18"/>
        <v>#REF!</v>
      </c>
      <c r="L47" s="43" t="e">
        <f t="shared" ca="1" si="18"/>
        <v>#REF!</v>
      </c>
      <c r="M47" s="43" t="e">
        <f t="shared" ca="1" si="18"/>
        <v>#REF!</v>
      </c>
      <c r="N47" s="43" t="e">
        <f t="shared" ca="1" si="18"/>
        <v>#REF!</v>
      </c>
    </row>
    <row r="48" spans="2:16" ht="18" customHeight="1" x14ac:dyDescent="0.35"/>
    <row r="49" spans="2:14" ht="18" customHeight="1" x14ac:dyDescent="0.35">
      <c r="B49" s="123" t="s">
        <v>173</v>
      </c>
      <c r="C49" s="124"/>
      <c r="D49" s="124"/>
      <c r="E49" s="124"/>
      <c r="F49" s="125" t="e">
        <f>F45/F44</f>
        <v>#REF!</v>
      </c>
      <c r="G49" s="125" t="e">
        <f>G45/G44</f>
        <v>#REF!</v>
      </c>
      <c r="H49" s="125" t="e">
        <f t="shared" ref="H49:N49" si="19">H45/H44</f>
        <v>#REF!</v>
      </c>
      <c r="I49" s="125" t="e">
        <f t="shared" si="19"/>
        <v>#REF!</v>
      </c>
      <c r="J49" s="125" t="e">
        <f t="shared" si="19"/>
        <v>#REF!</v>
      </c>
      <c r="K49" s="125" t="e">
        <f t="shared" si="19"/>
        <v>#REF!</v>
      </c>
      <c r="L49" s="125" t="e">
        <f t="shared" si="19"/>
        <v>#REF!</v>
      </c>
      <c r="M49" s="125" t="e">
        <f t="shared" si="19"/>
        <v>#REF!</v>
      </c>
      <c r="N49" s="125" t="e">
        <f t="shared" si="19"/>
        <v>#REF!</v>
      </c>
    </row>
    <row r="50" spans="2:14" ht="18" customHeight="1" x14ac:dyDescent="0.35">
      <c r="B50" s="123" t="s">
        <v>176</v>
      </c>
      <c r="C50" s="124"/>
      <c r="D50" s="124"/>
      <c r="E50" s="124"/>
      <c r="F50" s="125" t="e">
        <f ca="1">F46/F44</f>
        <v>#REF!</v>
      </c>
      <c r="G50" s="125" t="e">
        <f ca="1">G46/G44</f>
        <v>#REF!</v>
      </c>
      <c r="H50" s="125" t="e">
        <f t="shared" ref="H50:N50" ca="1" si="20">H46/H44</f>
        <v>#REF!</v>
      </c>
      <c r="I50" s="125" t="e">
        <f t="shared" ca="1" si="20"/>
        <v>#REF!</v>
      </c>
      <c r="J50" s="125" t="e">
        <f t="shared" ca="1" si="20"/>
        <v>#REF!</v>
      </c>
      <c r="K50" s="125" t="e">
        <f t="shared" ca="1" si="20"/>
        <v>#REF!</v>
      </c>
      <c r="L50" s="125" t="e">
        <f t="shared" ca="1" si="20"/>
        <v>#REF!</v>
      </c>
      <c r="M50" s="125" t="e">
        <f t="shared" ca="1" si="20"/>
        <v>#REF!</v>
      </c>
      <c r="N50" s="125" t="e">
        <f t="shared" ca="1" si="20"/>
        <v>#REF!</v>
      </c>
    </row>
    <row r="51" spans="2:14" ht="18" customHeight="1" x14ac:dyDescent="0.35">
      <c r="B51" s="123" t="s">
        <v>174</v>
      </c>
      <c r="C51" s="124"/>
      <c r="D51" s="124"/>
      <c r="E51" s="124"/>
      <c r="F51" s="125" t="e">
        <f ca="1">F47/F44</f>
        <v>#REF!</v>
      </c>
      <c r="G51" s="125" t="e">
        <f ca="1">G47/G44</f>
        <v>#REF!</v>
      </c>
      <c r="H51" s="125" t="e">
        <f t="shared" ref="H51:N51" ca="1" si="21">H47/H44</f>
        <v>#REF!</v>
      </c>
      <c r="I51" s="125" t="e">
        <f t="shared" ca="1" si="21"/>
        <v>#REF!</v>
      </c>
      <c r="J51" s="125" t="e">
        <f t="shared" ca="1" si="21"/>
        <v>#REF!</v>
      </c>
      <c r="K51" s="125" t="e">
        <f t="shared" ca="1" si="21"/>
        <v>#REF!</v>
      </c>
      <c r="L51" s="125" t="e">
        <f t="shared" ca="1" si="21"/>
        <v>#REF!</v>
      </c>
      <c r="M51" s="125" t="e">
        <f t="shared" ca="1" si="21"/>
        <v>#REF!</v>
      </c>
      <c r="N51" s="125" t="e">
        <f t="shared" ca="1" si="21"/>
        <v>#REF!</v>
      </c>
    </row>
    <row r="52" spans="2:14" ht="18" customHeight="1" x14ac:dyDescent="0.35">
      <c r="B52" s="123" t="s">
        <v>175</v>
      </c>
      <c r="C52" s="124"/>
      <c r="D52" s="124"/>
      <c r="E52" s="124"/>
      <c r="F52" s="124"/>
      <c r="G52" s="125">
        <f>G44/F44-1</f>
        <v>4.082751181098021E-2</v>
      </c>
      <c r="H52" s="125">
        <f t="shared" ref="H52:N52" si="22">H44/G44-1</f>
        <v>4.1825369612181307E-2</v>
      </c>
      <c r="I52" s="125">
        <f t="shared" si="22"/>
        <v>4.281192548637569E-2</v>
      </c>
      <c r="J52" s="125">
        <f t="shared" si="22"/>
        <v>4.3785723964220757E-2</v>
      </c>
      <c r="K52" s="125">
        <f t="shared" si="22"/>
        <v>4.4745399746253023E-2</v>
      </c>
      <c r="L52" s="125">
        <f t="shared" si="22"/>
        <v>4.5689684417932863E-2</v>
      </c>
      <c r="M52" s="125">
        <f t="shared" si="22"/>
        <v>4.661741186007573E-2</v>
      </c>
      <c r="N52" s="125">
        <f t="shared" si="22"/>
        <v>4.7527522337241779E-2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249977111117893"/>
  </sheetPr>
  <dimension ref="A1:P421"/>
  <sheetViews>
    <sheetView showGridLines="0" tabSelected="1" workbookViewId="0">
      <selection activeCell="F20" sqref="F20"/>
    </sheetView>
  </sheetViews>
  <sheetFormatPr defaultRowHeight="15" customHeight="1" x14ac:dyDescent="0.35"/>
  <cols>
    <col min="1" max="1" width="5.5" style="4" customWidth="1"/>
    <col min="2" max="2" width="50.1640625" style="4" customWidth="1"/>
    <col min="3" max="3" width="8.1640625" style="10" customWidth="1"/>
    <col min="4" max="14" width="13.83203125" style="10" customWidth="1"/>
    <col min="15" max="16" width="12.83203125" style="10" customWidth="1"/>
    <col min="17" max="16384" width="9.33203125" style="4"/>
  </cols>
  <sheetData>
    <row r="1" spans="1:16" ht="15.75" customHeight="1" x14ac:dyDescent="0.35"/>
    <row r="2" spans="1:16" ht="18" customHeight="1" x14ac:dyDescent="0.35">
      <c r="B2" s="47" t="str">
        <f>"Financial Model of " &amp; B4</f>
        <v>Financial Model of 68000 Sq. Ft. Noida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68000 Sq. Ft. Noida Location Warehouse (Cold Storage)</v>
      </c>
      <c r="C4" s="2" t="s">
        <v>118</v>
      </c>
      <c r="D4" s="26"/>
      <c r="E4" s="26"/>
      <c r="F4" s="26"/>
      <c r="G4" s="26"/>
      <c r="H4" s="26"/>
      <c r="I4" s="26"/>
      <c r="J4" s="26"/>
      <c r="K4" s="26"/>
      <c r="L4" s="26"/>
      <c r="M4" s="26"/>
      <c r="N4" s="26"/>
      <c r="O4" s="26"/>
    </row>
    <row r="5" spans="1:16" x14ac:dyDescent="0.35">
      <c r="E5" s="4"/>
      <c r="F5" s="45"/>
      <c r="G5" s="4"/>
      <c r="H5" s="4"/>
      <c r="I5" s="4"/>
      <c r="J5" s="4"/>
      <c r="K5" s="4"/>
      <c r="L5" s="4"/>
      <c r="M5" s="4"/>
      <c r="N5" s="4"/>
      <c r="O5" s="4"/>
    </row>
    <row r="6" spans="1:16" ht="18" customHeight="1" x14ac:dyDescent="0.35">
      <c r="D6" s="358" t="s">
        <v>0</v>
      </c>
      <c r="E6" s="358"/>
      <c r="F6" s="359" t="s">
        <v>56</v>
      </c>
      <c r="G6" s="359"/>
      <c r="H6" s="359"/>
      <c r="I6" s="359"/>
      <c r="J6" s="359"/>
      <c r="K6" s="359"/>
      <c r="L6" s="359"/>
      <c r="M6" s="359"/>
      <c r="N6" s="359"/>
      <c r="O6" s="359"/>
    </row>
    <row r="7" spans="1: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1: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1: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1:16" ht="18" customHeight="1" x14ac:dyDescent="0.35">
      <c r="B10" s="108" t="s">
        <v>117</v>
      </c>
      <c r="C10" s="4"/>
      <c r="D10" s="4"/>
      <c r="E10" s="4"/>
      <c r="F10" s="4"/>
      <c r="G10" s="4"/>
      <c r="H10" s="4"/>
      <c r="I10" s="4"/>
      <c r="J10" s="4"/>
      <c r="K10" s="4"/>
      <c r="L10" s="4"/>
      <c r="M10" s="4"/>
      <c r="N10" s="4"/>
      <c r="O10" s="4"/>
      <c r="P10" s="4"/>
    </row>
    <row r="11" spans="1:16" ht="18" customHeight="1" x14ac:dyDescent="0.35">
      <c r="A11" s="235">
        <v>0</v>
      </c>
      <c r="B11" s="82" t="s">
        <v>117</v>
      </c>
      <c r="C11" s="82"/>
      <c r="D11" s="82"/>
      <c r="E11" s="82"/>
      <c r="F11" s="136">
        <f>'Revenue &amp; Expenses'!F69*(1-$A$11)</f>
        <v>10.977130515200002</v>
      </c>
      <c r="G11" s="136">
        <f>'Revenue &amp; Expenses'!G69*(1-$A$11)</f>
        <v>11.425299440960002</v>
      </c>
      <c r="H11" s="136">
        <f>'Revenue &amp; Expenses'!H69*(1-$A$11)</f>
        <v>11.903166813008001</v>
      </c>
      <c r="I11" s="136">
        <f>'Revenue &amp; Expenses'!I69*(1-$A$11)</f>
        <v>12.412764303658401</v>
      </c>
      <c r="J11" s="136">
        <f>'Revenue &amp; Expenses'!J69*(1-$A$11)</f>
        <v>12.95626617509132</v>
      </c>
      <c r="K11" s="136">
        <f>'Revenue &amp; Expenses'!K69*(1-$A$11)</f>
        <v>13.535999484314639</v>
      </c>
      <c r="L11" s="136">
        <f>'Revenue &amp; Expenses'!L69*(1-$A$11)</f>
        <v>14.154455029034278</v>
      </c>
      <c r="M11" s="136">
        <f>'Revenue &amp; Expenses'!M69*(1-$A$11)</f>
        <v>14.814299088777689</v>
      </c>
      <c r="N11" s="136">
        <f>'Revenue &amp; Expenses'!N69*(1-$A$11)</f>
        <v>15.518386019630151</v>
      </c>
      <c r="O11" s="136">
        <f>'Revenue &amp; Expenses'!O69*(1-$A$11)</f>
        <v>16.269771765256248</v>
      </c>
      <c r="P11" s="4"/>
    </row>
    <row r="12" spans="1:16" ht="18" customHeight="1" x14ac:dyDescent="0.35">
      <c r="B12" s="108" t="s">
        <v>181</v>
      </c>
      <c r="C12" s="4"/>
      <c r="D12" s="4"/>
      <c r="E12" s="4"/>
      <c r="F12" s="43"/>
      <c r="G12" s="43"/>
      <c r="H12" s="43"/>
      <c r="I12" s="43"/>
      <c r="J12" s="43"/>
      <c r="K12" s="43"/>
      <c r="L12" s="43"/>
      <c r="M12" s="43"/>
      <c r="N12" s="43"/>
      <c r="O12" s="4"/>
      <c r="P12" s="4"/>
    </row>
    <row r="13" spans="1:16" ht="18" customHeight="1" x14ac:dyDescent="0.35">
      <c r="B13" s="4" t="s">
        <v>373</v>
      </c>
      <c r="C13" s="4"/>
      <c r="D13" s="4"/>
      <c r="E13" s="4"/>
      <c r="F13" s="206">
        <f>'Revenue &amp; Expenses'!F82</f>
        <v>2.04</v>
      </c>
      <c r="G13" s="206">
        <f>'Revenue &amp; Expenses'!G82</f>
        <v>2.1419999999999999</v>
      </c>
      <c r="H13" s="206">
        <f>'Revenue &amp; Expenses'!H82</f>
        <v>2.2490999999999999</v>
      </c>
      <c r="I13" s="206">
        <f>'Revenue &amp; Expenses'!I82</f>
        <v>2.3615550000000001</v>
      </c>
      <c r="J13" s="206">
        <f>'Revenue &amp; Expenses'!J82</f>
        <v>2.4796327500000004</v>
      </c>
      <c r="K13" s="206">
        <f>'Revenue &amp; Expenses'!K82</f>
        <v>2.6036143875000008</v>
      </c>
      <c r="L13" s="206">
        <f>'Revenue &amp; Expenses'!L82</f>
        <v>2.733795106875001</v>
      </c>
      <c r="M13" s="206">
        <f>'Revenue &amp; Expenses'!M82</f>
        <v>2.8704848622187509</v>
      </c>
      <c r="N13" s="206">
        <f>'Revenue &amp; Expenses'!N82</f>
        <v>3.0140091053296891</v>
      </c>
      <c r="O13" s="206">
        <f>'Revenue &amp; Expenses'!O82</f>
        <v>3.1647095605961733</v>
      </c>
      <c r="P13" s="4"/>
    </row>
    <row r="14" spans="1:16" ht="18" customHeight="1" x14ac:dyDescent="0.35">
      <c r="B14" s="4" t="s">
        <v>355</v>
      </c>
      <c r="C14" s="127"/>
      <c r="D14" s="4"/>
      <c r="E14" s="4"/>
      <c r="F14" s="206">
        <f>'Revenue &amp; Expenses'!F90</f>
        <v>3.06</v>
      </c>
      <c r="G14" s="206">
        <f>'Revenue &amp; Expenses'!G90</f>
        <v>3.2894999999999999</v>
      </c>
      <c r="H14" s="206">
        <f>'Revenue &amp; Expenses'!H90</f>
        <v>3.5362125</v>
      </c>
      <c r="I14" s="206">
        <f>'Revenue &amp; Expenses'!I90</f>
        <v>3.8014284374999998</v>
      </c>
      <c r="J14" s="206">
        <f>'Revenue &amp; Expenses'!J90</f>
        <v>4.0865355703124999</v>
      </c>
      <c r="K14" s="206">
        <f>'Revenue &amp; Expenses'!K90</f>
        <v>4.3930257380859379</v>
      </c>
      <c r="L14" s="206">
        <f>'Revenue &amp; Expenses'!L90</f>
        <v>4.7225026684423828</v>
      </c>
      <c r="M14" s="206">
        <f>'Revenue &amp; Expenses'!M90</f>
        <v>5.0766903685755613</v>
      </c>
      <c r="N14" s="206">
        <f>'Revenue &amp; Expenses'!N90</f>
        <v>5.4574421462187273</v>
      </c>
      <c r="O14" s="206">
        <f>'Revenue &amp; Expenses'!O90</f>
        <v>5.866750307185133</v>
      </c>
      <c r="P14" s="4"/>
    </row>
    <row r="15" spans="1:16" ht="18" customHeight="1" x14ac:dyDescent="0.35">
      <c r="B15" s="4" t="s">
        <v>182</v>
      </c>
      <c r="C15" s="4"/>
      <c r="D15" s="4"/>
      <c r="E15" s="4"/>
      <c r="F15" s="206">
        <f>'Revenue &amp; Expenses'!F97</f>
        <v>0</v>
      </c>
      <c r="G15" s="206">
        <f>'Revenue &amp; Expenses'!G97</f>
        <v>0</v>
      </c>
      <c r="H15" s="206">
        <f>'Revenue &amp; Expenses'!H97</f>
        <v>0.20279999999999995</v>
      </c>
      <c r="I15" s="206">
        <f>'Revenue &amp; Expenses'!I97</f>
        <v>0.21293999999999996</v>
      </c>
      <c r="J15" s="206">
        <f>'Revenue &amp; Expenses'!J97</f>
        <v>0.22358699999999998</v>
      </c>
      <c r="K15" s="206">
        <f>'Revenue &amp; Expenses'!K97</f>
        <v>0.23476634999999998</v>
      </c>
      <c r="L15" s="206">
        <f>'Revenue &amp; Expenses'!L97</f>
        <v>0.2465046675</v>
      </c>
      <c r="M15" s="206">
        <f>'Revenue &amp; Expenses'!M97</f>
        <v>0.25882990087500002</v>
      </c>
      <c r="N15" s="206">
        <f>'Revenue &amp; Expenses'!N97</f>
        <v>0.27177139591875005</v>
      </c>
      <c r="O15" s="206">
        <f>'Revenue &amp; Expenses'!O97</f>
        <v>0.28535996571468758</v>
      </c>
      <c r="P15" s="4"/>
    </row>
    <row r="16" spans="1:16" ht="18" customHeight="1" x14ac:dyDescent="0.35">
      <c r="B16" s="4" t="s">
        <v>367</v>
      </c>
      <c r="C16" s="4"/>
      <c r="D16" s="4"/>
      <c r="E16" s="4"/>
      <c r="F16" s="206">
        <f>'Revenue &amp; Expenses'!F111</f>
        <v>1.1965408799999999</v>
      </c>
      <c r="G16" s="206">
        <f>'Revenue &amp; Expenses'!G111</f>
        <v>1.2450879240000001</v>
      </c>
      <c r="H16" s="206">
        <f>'Revenue &amp; Expenses'!H111</f>
        <v>1.2960623202000001</v>
      </c>
      <c r="I16" s="206">
        <f>'Revenue &amp; Expenses'!I111</f>
        <v>1.3495854362100002</v>
      </c>
      <c r="J16" s="206">
        <f>'Revenue &amp; Expenses'!J111</f>
        <v>1.4057847080205004</v>
      </c>
      <c r="K16" s="206">
        <f>'Revenue &amp; Expenses'!K111</f>
        <v>1.4647939434215256</v>
      </c>
      <c r="L16" s="206">
        <f>'Revenue &amp; Expenses'!L111</f>
        <v>1.5267536405926017</v>
      </c>
      <c r="M16" s="206">
        <f>'Revenue &amp; Expenses'!M111</f>
        <v>1.5918113226222319</v>
      </c>
      <c r="N16" s="206">
        <f>'Revenue &amp; Expenses'!N111</f>
        <v>1.6601218887533435</v>
      </c>
      <c r="O16" s="206">
        <f>'Revenue &amp; Expenses'!O111</f>
        <v>1.731847983191011</v>
      </c>
      <c r="P16" s="4"/>
    </row>
    <row r="17" spans="1:16" ht="18" customHeight="1" x14ac:dyDescent="0.35">
      <c r="B17" s="4" t="s">
        <v>374</v>
      </c>
      <c r="C17" s="4"/>
      <c r="D17" s="4"/>
      <c r="E17" s="4"/>
      <c r="F17" s="206">
        <f>'Revenue &amp; Expenses'!F102</f>
        <v>0.16465695772800004</v>
      </c>
      <c r="G17" s="206">
        <f>'Revenue &amp; Expenses'!G102</f>
        <v>0.17137949161440003</v>
      </c>
      <c r="H17" s="206">
        <f>'Revenue &amp; Expenses'!H102</f>
        <v>0.17854750219512</v>
      </c>
      <c r="I17" s="206">
        <f>'Revenue &amp; Expenses'!I102</f>
        <v>0.18619146455487601</v>
      </c>
      <c r="J17" s="206">
        <f>'Revenue &amp; Expenses'!J102</f>
        <v>0.19434399262636981</v>
      </c>
      <c r="K17" s="206">
        <f>'Revenue &amp; Expenses'!K102</f>
        <v>0.20303999226471958</v>
      </c>
      <c r="L17" s="206">
        <f>'Revenue &amp; Expenses'!L102</f>
        <v>0.21231682543551417</v>
      </c>
      <c r="M17" s="206">
        <f>'Revenue &amp; Expenses'!M102</f>
        <v>0.22221448633166532</v>
      </c>
      <c r="N17" s="206">
        <f>'Revenue &amp; Expenses'!N102</f>
        <v>0.23277579029445225</v>
      </c>
      <c r="O17" s="206">
        <f>'Revenue &amp; Expenses'!O102</f>
        <v>0.2440465764788437</v>
      </c>
      <c r="P17" s="4"/>
    </row>
    <row r="18" spans="1:16" ht="18" customHeight="1" x14ac:dyDescent="0.35">
      <c r="A18" s="235">
        <v>0</v>
      </c>
      <c r="B18" s="82" t="s">
        <v>477</v>
      </c>
      <c r="C18" s="82"/>
      <c r="D18" s="82"/>
      <c r="E18" s="82"/>
      <c r="F18" s="107">
        <f t="shared" ref="F18:O18" si="9">SUM(F13:F17)*(1+$A$18)</f>
        <v>6.4611978377279993</v>
      </c>
      <c r="G18" s="107">
        <f t="shared" si="9"/>
        <v>6.8479674156143995</v>
      </c>
      <c r="H18" s="107">
        <f t="shared" si="9"/>
        <v>7.4627223223951198</v>
      </c>
      <c r="I18" s="107">
        <f t="shared" si="9"/>
        <v>7.9117003382648754</v>
      </c>
      <c r="J18" s="107">
        <f t="shared" si="9"/>
        <v>8.3898840209593715</v>
      </c>
      <c r="K18" s="107">
        <f t="shared" si="9"/>
        <v>8.8992404112721832</v>
      </c>
      <c r="L18" s="107">
        <f t="shared" si="9"/>
        <v>9.4418729088455002</v>
      </c>
      <c r="M18" s="107">
        <f t="shared" si="9"/>
        <v>10.020030940623212</v>
      </c>
      <c r="N18" s="107">
        <f t="shared" si="9"/>
        <v>10.636120326514961</v>
      </c>
      <c r="O18" s="107">
        <f t="shared" si="9"/>
        <v>11.29271439316585</v>
      </c>
      <c r="P18" s="4"/>
    </row>
    <row r="19" spans="1:16" ht="18" customHeight="1" x14ac:dyDescent="0.35">
      <c r="B19" s="4" t="s">
        <v>156</v>
      </c>
      <c r="C19" s="4"/>
      <c r="D19" s="4"/>
      <c r="E19" s="4"/>
      <c r="F19" s="43">
        <f>+F11-F18</f>
        <v>4.5159326774720032</v>
      </c>
      <c r="G19" s="43">
        <f t="shared" ref="G19:O19" si="10">+G11-G18</f>
        <v>4.5773320253456022</v>
      </c>
      <c r="H19" s="43">
        <f t="shared" si="10"/>
        <v>4.4404444906128813</v>
      </c>
      <c r="I19" s="43">
        <f t="shared" si="10"/>
        <v>4.5010639653935254</v>
      </c>
      <c r="J19" s="43">
        <f t="shared" si="10"/>
        <v>4.5663821541319489</v>
      </c>
      <c r="K19" s="43">
        <f t="shared" si="10"/>
        <v>4.6367590730424553</v>
      </c>
      <c r="L19" s="43">
        <f t="shared" si="10"/>
        <v>4.7125821201887774</v>
      </c>
      <c r="M19" s="43">
        <f t="shared" si="10"/>
        <v>4.7942681481544778</v>
      </c>
      <c r="N19" s="43">
        <f t="shared" si="10"/>
        <v>4.8822656931151904</v>
      </c>
      <c r="O19" s="43">
        <f t="shared" si="10"/>
        <v>4.9770573720903979</v>
      </c>
      <c r="P19" s="4"/>
    </row>
    <row r="20" spans="1:16" ht="18" customHeight="1" x14ac:dyDescent="0.35">
      <c r="B20" s="4" t="s">
        <v>145</v>
      </c>
      <c r="C20" s="4"/>
      <c r="D20" s="4"/>
      <c r="E20" s="4"/>
      <c r="F20" s="206">
        <f ca="1">'Depreciation Schedule'!F39</f>
        <v>0.87479317088551323</v>
      </c>
      <c r="G20" s="206">
        <f ca="1">'Depreciation Schedule'!G39</f>
        <v>0.87479317088551323</v>
      </c>
      <c r="H20" s="206">
        <f ca="1">'Depreciation Schedule'!H39</f>
        <v>0.87479317088551323</v>
      </c>
      <c r="I20" s="206">
        <f ca="1">'Depreciation Schedule'!I39</f>
        <v>0.87479317088551323</v>
      </c>
      <c r="J20" s="206">
        <f ca="1">'Depreciation Schedule'!J39</f>
        <v>0.87479317088551323</v>
      </c>
      <c r="K20" s="206">
        <f ca="1">'Depreciation Schedule'!K39</f>
        <v>0.87479317088551323</v>
      </c>
      <c r="L20" s="206">
        <f ca="1">'Depreciation Schedule'!L39</f>
        <v>0.87479317088551323</v>
      </c>
      <c r="M20" s="206">
        <f ca="1">'Depreciation Schedule'!M39</f>
        <v>0.87479317088551323</v>
      </c>
      <c r="N20" s="206">
        <f ca="1">'Depreciation Schedule'!N39</f>
        <v>0.87479317088551323</v>
      </c>
      <c r="O20" s="206">
        <f ca="1">'Depreciation Schedule'!O39</f>
        <v>0.87479317088551323</v>
      </c>
      <c r="P20" s="4"/>
    </row>
    <row r="21" spans="1:16" ht="18" customHeight="1" x14ac:dyDescent="0.35">
      <c r="B21" s="4" t="s">
        <v>158</v>
      </c>
      <c r="C21" s="4"/>
      <c r="D21" s="4"/>
      <c r="E21" s="4"/>
      <c r="F21" s="43">
        <f ca="1">F19-F20</f>
        <v>3.64113950658649</v>
      </c>
      <c r="G21" s="43">
        <f t="shared" ref="G21:O21" ca="1" si="11">G19-G20</f>
        <v>3.702538854460089</v>
      </c>
      <c r="H21" s="43">
        <f t="shared" ca="1" si="11"/>
        <v>3.565651319727368</v>
      </c>
      <c r="I21" s="43">
        <f t="shared" ca="1" si="11"/>
        <v>3.6262707945080122</v>
      </c>
      <c r="J21" s="43">
        <f t="shared" ca="1" si="11"/>
        <v>3.6915889832464357</v>
      </c>
      <c r="K21" s="43">
        <f t="shared" ca="1" si="11"/>
        <v>3.761965902156942</v>
      </c>
      <c r="L21" s="43">
        <f t="shared" ca="1" si="11"/>
        <v>3.8377889493032642</v>
      </c>
      <c r="M21" s="43">
        <f t="shared" ca="1" si="11"/>
        <v>3.9194749772689645</v>
      </c>
      <c r="N21" s="43">
        <f t="shared" ca="1" si="11"/>
        <v>4.0074725222296772</v>
      </c>
      <c r="O21" s="43">
        <f t="shared" ca="1" si="11"/>
        <v>4.1022642012048847</v>
      </c>
      <c r="P21" s="4"/>
    </row>
    <row r="22" spans="1:16" ht="18" customHeight="1" x14ac:dyDescent="0.35">
      <c r="B22" s="108" t="s">
        <v>159</v>
      </c>
      <c r="C22" s="4"/>
      <c r="D22" s="4"/>
      <c r="E22" s="4"/>
      <c r="F22" s="4"/>
      <c r="G22" s="4"/>
      <c r="H22" s="4"/>
      <c r="I22" s="4"/>
      <c r="J22" s="4"/>
      <c r="K22" s="4"/>
      <c r="L22" s="4"/>
      <c r="M22" s="4"/>
      <c r="N22" s="4"/>
      <c r="O22" s="4"/>
      <c r="P22" s="4"/>
    </row>
    <row r="23" spans="1:16" ht="18" customHeight="1" x14ac:dyDescent="0.35">
      <c r="B23" s="4" t="s">
        <v>160</v>
      </c>
      <c r="C23" s="4"/>
      <c r="D23" s="4"/>
      <c r="E23" s="4"/>
      <c r="F23" s="134">
        <f ca="1">'Loan Schedule'!F16</f>
        <v>1.1428272483626067</v>
      </c>
      <c r="G23" s="134">
        <f ca="1">'Loan Schedule'!G16</f>
        <v>1.0769499884319302</v>
      </c>
      <c r="H23" s="134">
        <f ca="1">'Loan Schedule'!H16</f>
        <v>0.97383775549695817</v>
      </c>
      <c r="I23" s="134">
        <f ca="1">'Loan Schedule'!I16</f>
        <v>0.8592686077914341</v>
      </c>
      <c r="J23" s="134">
        <f ca="1">'Loan Schedule'!J16</f>
        <v>0.71605717315952866</v>
      </c>
      <c r="K23" s="134">
        <f ca="1">'Loan Schedule'!K16</f>
        <v>0.54420345160124151</v>
      </c>
      <c r="L23" s="134">
        <f ca="1">'Loan Schedule'!L16</f>
        <v>0.34370744311657325</v>
      </c>
      <c r="M23" s="134">
        <f ca="1">'Loan Schedule'!M16</f>
        <v>0.11456914770552419</v>
      </c>
      <c r="N23" s="134">
        <f>'Loan Schedule'!N16</f>
        <v>0</v>
      </c>
      <c r="O23" s="134">
        <f>'Loan Schedule'!O16</f>
        <v>0</v>
      </c>
      <c r="P23" s="4"/>
    </row>
    <row r="24" spans="1:16" ht="18" customHeight="1" x14ac:dyDescent="0.35">
      <c r="B24" s="4" t="s">
        <v>161</v>
      </c>
      <c r="C24" s="4"/>
      <c r="D24" s="4"/>
      <c r="E24" s="4"/>
      <c r="F24" s="134">
        <f>'Working Capital'!F46</f>
        <v>4.2500000000000003E-2</v>
      </c>
      <c r="G24" s="134">
        <f>'Working Capital'!G46</f>
        <v>4.2500000000000003E-2</v>
      </c>
      <c r="H24" s="134">
        <f>'Working Capital'!H46</f>
        <v>4.2500000000000003E-2</v>
      </c>
      <c r="I24" s="134">
        <f>'Working Capital'!I46</f>
        <v>4.2500000000000003E-2</v>
      </c>
      <c r="J24" s="134">
        <f>'Working Capital'!J46</f>
        <v>4.2500000000000003E-2</v>
      </c>
      <c r="K24" s="134">
        <f>'Working Capital'!K46</f>
        <v>4.2500000000000003E-2</v>
      </c>
      <c r="L24" s="134">
        <f>'Working Capital'!L46</f>
        <v>4.2500000000000003E-2</v>
      </c>
      <c r="M24" s="134">
        <f>'Working Capital'!M46</f>
        <v>4.2500000000000003E-2</v>
      </c>
      <c r="N24" s="134">
        <f>'Working Capital'!N46</f>
        <v>4.2500000000000003E-2</v>
      </c>
      <c r="O24" s="134">
        <f>'Working Capital'!O46</f>
        <v>4.2500000000000003E-2</v>
      </c>
      <c r="P24" s="4"/>
    </row>
    <row r="25" spans="1:16" ht="18" customHeight="1" x14ac:dyDescent="0.35">
      <c r="B25" s="4" t="s">
        <v>162</v>
      </c>
      <c r="C25" s="4"/>
      <c r="D25" s="4"/>
      <c r="E25" s="4"/>
      <c r="F25" s="43">
        <f ca="1">F23+F24</f>
        <v>1.1853272483626067</v>
      </c>
      <c r="G25" s="43">
        <f t="shared" ref="G25:O25" ca="1" si="12">G23+G24</f>
        <v>1.1194499884319302</v>
      </c>
      <c r="H25" s="43">
        <f t="shared" ca="1" si="12"/>
        <v>1.0163377554969582</v>
      </c>
      <c r="I25" s="43">
        <f t="shared" ca="1" si="12"/>
        <v>0.90176860779143408</v>
      </c>
      <c r="J25" s="43">
        <f t="shared" ca="1" si="12"/>
        <v>0.75855717315952864</v>
      </c>
      <c r="K25" s="43">
        <f t="shared" ca="1" si="12"/>
        <v>0.58670345160124149</v>
      </c>
      <c r="L25" s="43">
        <f t="shared" ca="1" si="12"/>
        <v>0.38620744311657323</v>
      </c>
      <c r="M25" s="43">
        <f t="shared" ca="1" si="12"/>
        <v>0.15706914770552419</v>
      </c>
      <c r="N25" s="43">
        <f t="shared" si="12"/>
        <v>4.2500000000000003E-2</v>
      </c>
      <c r="O25" s="43">
        <f t="shared" si="12"/>
        <v>4.2500000000000003E-2</v>
      </c>
      <c r="P25" s="4"/>
    </row>
    <row r="26" spans="1:16" ht="18" customHeight="1" x14ac:dyDescent="0.35">
      <c r="B26" s="82" t="s">
        <v>183</v>
      </c>
      <c r="C26" s="82"/>
      <c r="D26" s="82"/>
      <c r="E26" s="82"/>
      <c r="F26" s="107">
        <f ca="1">F21-F25</f>
        <v>2.455812258223883</v>
      </c>
      <c r="G26" s="107">
        <f t="shared" ref="G26:O26" ca="1" si="13">G21-G25</f>
        <v>2.5830888660281586</v>
      </c>
      <c r="H26" s="107">
        <f t="shared" ca="1" si="13"/>
        <v>2.5493135642304097</v>
      </c>
      <c r="I26" s="107">
        <f t="shared" ca="1" si="13"/>
        <v>2.724502186716578</v>
      </c>
      <c r="J26" s="107">
        <f t="shared" ca="1" si="13"/>
        <v>2.9330318100869071</v>
      </c>
      <c r="K26" s="107">
        <f t="shared" ca="1" si="13"/>
        <v>3.1752624505557003</v>
      </c>
      <c r="L26" s="107">
        <f t="shared" ca="1" si="13"/>
        <v>3.4515815061866908</v>
      </c>
      <c r="M26" s="107">
        <f t="shared" ca="1" si="13"/>
        <v>3.7624058295634404</v>
      </c>
      <c r="N26" s="107">
        <f t="shared" ca="1" si="13"/>
        <v>3.9649725222296772</v>
      </c>
      <c r="O26" s="107">
        <f t="shared" ca="1" si="13"/>
        <v>4.0597642012048842</v>
      </c>
      <c r="P26" s="4"/>
    </row>
    <row r="27" spans="1:16" ht="18" customHeight="1" x14ac:dyDescent="0.35">
      <c r="B27" s="6" t="s">
        <v>515</v>
      </c>
      <c r="C27" s="207"/>
      <c r="D27" s="4"/>
      <c r="E27" s="4"/>
      <c r="F27" s="43">
        <f ca="1">+'Tax Calculations'!E37</f>
        <v>0.42141738351121832</v>
      </c>
      <c r="G27" s="43">
        <f ca="1">+'Tax Calculations'!F37</f>
        <v>0.44325804941043201</v>
      </c>
      <c r="H27" s="43">
        <f ca="1">+'Tax Calculations'!G37</f>
        <v>0.43746220762193833</v>
      </c>
      <c r="I27" s="43">
        <f ca="1">+'Tax Calculations'!H37</f>
        <v>0.46752457524056479</v>
      </c>
      <c r="J27" s="43">
        <f ca="1">+'Tax Calculations'!I37</f>
        <v>0.50330825861091322</v>
      </c>
      <c r="K27" s="43">
        <f ca="1">+'Tax Calculations'!J37</f>
        <v>0.54487503651535818</v>
      </c>
      <c r="L27" s="43">
        <f ca="1">+'Tax Calculations'!K37</f>
        <v>0.59229138646163615</v>
      </c>
      <c r="M27" s="43">
        <f ca="1">+'Tax Calculations'!L37</f>
        <v>0.95081694379290149</v>
      </c>
      <c r="N27" s="43">
        <f ca="1">+'Tax Calculations'!M37</f>
        <v>1.064907460011848</v>
      </c>
      <c r="O27" s="43">
        <f ca="1">+'Tax Calculations'!N37</f>
        <v>1.1106907438389171</v>
      </c>
      <c r="P27" s="4"/>
    </row>
    <row r="28" spans="1:16" ht="18" customHeight="1" x14ac:dyDescent="0.35">
      <c r="B28" s="6" t="s">
        <v>516</v>
      </c>
      <c r="C28" s="207"/>
      <c r="D28" s="4"/>
      <c r="E28" s="4"/>
      <c r="F28" s="43">
        <f ca="1">+'Depreciation Schedule'!F65</f>
        <v>-0.31367912483844657</v>
      </c>
      <c r="G28" s="43">
        <f ca="1">+'Depreciation Schedule'!G65</f>
        <v>-0.23603802543408176</v>
      </c>
      <c r="H28" s="43">
        <f ca="1">+'Depreciation Schedule'!H65</f>
        <v>-0.16979949482950407</v>
      </c>
      <c r="I28" s="43">
        <f ca="1">+'Depreciation Schedule'!I65</f>
        <v>-0.11327750731583264</v>
      </c>
      <c r="J28" s="43">
        <f ca="1">+'Depreciation Schedule'!J65</f>
        <v>-6.5036505079409945E-2</v>
      </c>
      <c r="K28" s="43">
        <f ca="1">+'Depreciation Schedule'!K65</f>
        <v>-2.3854071613628403E-2</v>
      </c>
      <c r="L28" s="43">
        <f ca="1">+'Depreciation Schedule'!L65</f>
        <v>1.1310820240626462E-2</v>
      </c>
      <c r="M28" s="43">
        <f ca="1">+'Depreciation Schedule'!M65</f>
        <v>4.1344819384248832E-2</v>
      </c>
      <c r="N28" s="43">
        <f ca="1">+'Depreciation Schedule'!N65</f>
        <v>6.7003175617083244E-2</v>
      </c>
      <c r="O28" s="43">
        <f ca="1">+'Depreciation Schedule'!O65</f>
        <v>8.892928967967173E-2</v>
      </c>
      <c r="P28" s="4"/>
    </row>
    <row r="29" spans="1:16" ht="20.25" customHeight="1" x14ac:dyDescent="0.35">
      <c r="B29" s="280" t="s">
        <v>503</v>
      </c>
      <c r="C29" s="281"/>
      <c r="D29" s="21"/>
      <c r="E29" s="21"/>
      <c r="F29" s="121">
        <f ca="1">F27-F28</f>
        <v>0.73509650834966489</v>
      </c>
      <c r="G29" s="121">
        <f t="shared" ref="G29:O29" ca="1" si="14">G27-G28</f>
        <v>0.67929607484451382</v>
      </c>
      <c r="H29" s="121">
        <f t="shared" ca="1" si="14"/>
        <v>0.6072617024514424</v>
      </c>
      <c r="I29" s="121">
        <f t="shared" ca="1" si="14"/>
        <v>0.58080208255639743</v>
      </c>
      <c r="J29" s="121">
        <f t="shared" ca="1" si="14"/>
        <v>0.56834476369032316</v>
      </c>
      <c r="K29" s="121">
        <f t="shared" ca="1" si="14"/>
        <v>0.56872910812898658</v>
      </c>
      <c r="L29" s="121">
        <f t="shared" ca="1" si="14"/>
        <v>0.58098056622100969</v>
      </c>
      <c r="M29" s="121">
        <f t="shared" ca="1" si="14"/>
        <v>0.90947212440865266</v>
      </c>
      <c r="N29" s="121">
        <f t="shared" ca="1" si="14"/>
        <v>0.99790428439476475</v>
      </c>
      <c r="O29" s="121">
        <f t="shared" ca="1" si="14"/>
        <v>1.0217614541592455</v>
      </c>
      <c r="P29" s="4"/>
    </row>
    <row r="30" spans="1:16" ht="18" customHeight="1" x14ac:dyDescent="0.35">
      <c r="B30" s="3" t="s">
        <v>184</v>
      </c>
      <c r="C30" s="3"/>
      <c r="D30" s="3"/>
      <c r="E30" s="3"/>
      <c r="F30" s="71">
        <f ca="1">F26-F29</f>
        <v>1.720715749874218</v>
      </c>
      <c r="G30" s="71">
        <f t="shared" ref="G30:O30" ca="1" si="15">G26-G29</f>
        <v>1.9037927911836448</v>
      </c>
      <c r="H30" s="71">
        <f t="shared" ca="1" si="15"/>
        <v>1.9420518617789673</v>
      </c>
      <c r="I30" s="71">
        <f t="shared" ca="1" si="15"/>
        <v>2.1437001041601804</v>
      </c>
      <c r="J30" s="71">
        <f t="shared" ca="1" si="15"/>
        <v>2.3646870463965839</v>
      </c>
      <c r="K30" s="71">
        <f t="shared" ca="1" si="15"/>
        <v>2.6065333424267139</v>
      </c>
      <c r="L30" s="71">
        <f t="shared" ca="1" si="15"/>
        <v>2.8706009399656809</v>
      </c>
      <c r="M30" s="71">
        <f t="shared" ca="1" si="15"/>
        <v>2.8529337051547876</v>
      </c>
      <c r="N30" s="71">
        <f t="shared" ca="1" si="15"/>
        <v>2.9670682378349125</v>
      </c>
      <c r="O30" s="71">
        <f t="shared" ca="1" si="15"/>
        <v>3.0380027470456388</v>
      </c>
      <c r="P30" s="4"/>
    </row>
    <row r="31" spans="1:16" ht="18" customHeight="1" x14ac:dyDescent="0.35">
      <c r="C31" s="4"/>
      <c r="D31" s="4"/>
      <c r="E31" s="4"/>
      <c r="F31" s="43"/>
      <c r="G31" s="4"/>
      <c r="H31" s="4"/>
      <c r="I31" s="4"/>
      <c r="J31" s="4"/>
      <c r="K31" s="4"/>
      <c r="L31" s="4"/>
      <c r="M31" s="4"/>
      <c r="N31" s="4"/>
      <c r="O31" s="4"/>
      <c r="P31" s="4"/>
    </row>
    <row r="32" spans="1:16" ht="18" customHeight="1" x14ac:dyDescent="0.35">
      <c r="B32" s="108" t="s">
        <v>166</v>
      </c>
      <c r="C32" s="4"/>
      <c r="D32" s="4"/>
      <c r="E32" s="4"/>
      <c r="F32" s="4"/>
      <c r="G32" s="4"/>
      <c r="H32" s="4"/>
      <c r="I32" s="4"/>
      <c r="J32" s="4"/>
      <c r="K32" s="4"/>
      <c r="L32" s="4"/>
      <c r="M32" s="4"/>
      <c r="N32" s="4"/>
      <c r="O32" s="4"/>
      <c r="P32" s="4"/>
    </row>
    <row r="33" spans="2:16" ht="18" customHeight="1" x14ac:dyDescent="0.35">
      <c r="B33" s="4" t="s">
        <v>167</v>
      </c>
      <c r="C33" s="4"/>
      <c r="D33" s="4"/>
      <c r="E33" s="4"/>
      <c r="F33" s="43">
        <f ca="1">F30</f>
        <v>1.720715749874218</v>
      </c>
      <c r="G33" s="43">
        <f t="shared" ref="G33:O33" ca="1" si="16">G30</f>
        <v>1.9037927911836448</v>
      </c>
      <c r="H33" s="43">
        <f t="shared" ca="1" si="16"/>
        <v>1.9420518617789673</v>
      </c>
      <c r="I33" s="43">
        <f t="shared" ca="1" si="16"/>
        <v>2.1437001041601804</v>
      </c>
      <c r="J33" s="43">
        <f t="shared" ca="1" si="16"/>
        <v>2.3646870463965839</v>
      </c>
      <c r="K33" s="43">
        <f t="shared" ca="1" si="16"/>
        <v>2.6065333424267139</v>
      </c>
      <c r="L33" s="43">
        <f t="shared" ca="1" si="16"/>
        <v>2.8706009399656809</v>
      </c>
      <c r="M33" s="43">
        <f t="shared" ca="1" si="16"/>
        <v>2.8529337051547876</v>
      </c>
      <c r="N33" s="43">
        <f t="shared" ca="1" si="16"/>
        <v>2.9670682378349125</v>
      </c>
      <c r="O33" s="43">
        <f t="shared" ca="1" si="16"/>
        <v>3.0380027470456388</v>
      </c>
      <c r="P33" s="4"/>
    </row>
    <row r="34" spans="2:16" ht="18" customHeight="1" x14ac:dyDescent="0.35">
      <c r="B34" s="4" t="s">
        <v>168</v>
      </c>
      <c r="C34" s="4"/>
      <c r="D34" s="4"/>
      <c r="E34" s="4"/>
      <c r="F34" s="43">
        <f t="shared" ref="F34:O34" ca="1" si="17">F20</f>
        <v>0.87479317088551323</v>
      </c>
      <c r="G34" s="43">
        <f t="shared" ca="1" si="17"/>
        <v>0.87479317088551323</v>
      </c>
      <c r="H34" s="43">
        <f t="shared" ca="1" si="17"/>
        <v>0.87479317088551323</v>
      </c>
      <c r="I34" s="43">
        <f t="shared" ca="1" si="17"/>
        <v>0.87479317088551323</v>
      </c>
      <c r="J34" s="43">
        <f t="shared" ca="1" si="17"/>
        <v>0.87479317088551323</v>
      </c>
      <c r="K34" s="43">
        <f t="shared" ca="1" si="17"/>
        <v>0.87479317088551323</v>
      </c>
      <c r="L34" s="43">
        <f t="shared" ca="1" si="17"/>
        <v>0.87479317088551323</v>
      </c>
      <c r="M34" s="43">
        <f t="shared" ca="1" si="17"/>
        <v>0.87479317088551323</v>
      </c>
      <c r="N34" s="43">
        <f t="shared" ca="1" si="17"/>
        <v>0.87479317088551323</v>
      </c>
      <c r="O34" s="43">
        <f t="shared" ca="1" si="17"/>
        <v>0.87479317088551323</v>
      </c>
      <c r="P34" s="4"/>
    </row>
    <row r="35" spans="2:16" ht="18" customHeight="1" x14ac:dyDescent="0.35">
      <c r="B35" s="4" t="s">
        <v>500</v>
      </c>
      <c r="C35" s="4"/>
      <c r="D35" s="4"/>
      <c r="E35" s="4"/>
      <c r="F35" s="43">
        <f ca="1">-F28</f>
        <v>0.31367912483844657</v>
      </c>
      <c r="G35" s="43">
        <f t="shared" ref="G35:O35" ca="1" si="18">-G28</f>
        <v>0.23603802543408176</v>
      </c>
      <c r="H35" s="43">
        <f t="shared" ca="1" si="18"/>
        <v>0.16979949482950407</v>
      </c>
      <c r="I35" s="43">
        <f t="shared" ca="1" si="18"/>
        <v>0.11327750731583264</v>
      </c>
      <c r="J35" s="43">
        <f t="shared" ca="1" si="18"/>
        <v>6.5036505079409945E-2</v>
      </c>
      <c r="K35" s="43">
        <f t="shared" ca="1" si="18"/>
        <v>2.3854071613628403E-2</v>
      </c>
      <c r="L35" s="43">
        <f t="shared" ca="1" si="18"/>
        <v>-1.1310820240626462E-2</v>
      </c>
      <c r="M35" s="43">
        <f t="shared" ca="1" si="18"/>
        <v>-4.1344819384248832E-2</v>
      </c>
      <c r="N35" s="43">
        <f t="shared" ca="1" si="18"/>
        <v>-6.7003175617083244E-2</v>
      </c>
      <c r="O35" s="43">
        <f t="shared" ca="1" si="18"/>
        <v>-8.892928967967173E-2</v>
      </c>
      <c r="P35" s="4"/>
    </row>
    <row r="36" spans="2:16" ht="18" customHeight="1" x14ac:dyDescent="0.35">
      <c r="B36" s="82" t="s">
        <v>166</v>
      </c>
      <c r="C36" s="82"/>
      <c r="D36" s="82"/>
      <c r="E36" s="82"/>
      <c r="F36" s="107">
        <f ca="1">SUM(F33:F35)</f>
        <v>2.909188045598178</v>
      </c>
      <c r="G36" s="107">
        <f t="shared" ref="G36:O36" ca="1" si="19">SUM(G33:G35)</f>
        <v>3.0146239875032399</v>
      </c>
      <c r="H36" s="107">
        <f t="shared" ca="1" si="19"/>
        <v>2.9866445274939846</v>
      </c>
      <c r="I36" s="107">
        <f t="shared" ca="1" si="19"/>
        <v>3.1317707823615262</v>
      </c>
      <c r="J36" s="107">
        <f t="shared" ca="1" si="19"/>
        <v>3.3045167223615071</v>
      </c>
      <c r="K36" s="107">
        <f t="shared" ca="1" si="19"/>
        <v>3.5051805849258555</v>
      </c>
      <c r="L36" s="107">
        <f t="shared" ca="1" si="19"/>
        <v>3.7340832906105677</v>
      </c>
      <c r="M36" s="107">
        <f t="shared" ca="1" si="19"/>
        <v>3.6863820566560519</v>
      </c>
      <c r="N36" s="107">
        <f t="shared" ca="1" si="19"/>
        <v>3.7748582331033425</v>
      </c>
      <c r="O36" s="107">
        <f t="shared" ca="1" si="19"/>
        <v>3.8238666282514804</v>
      </c>
      <c r="P36" s="4"/>
    </row>
    <row r="37" spans="2:16" ht="18" customHeight="1" x14ac:dyDescent="0.35">
      <c r="B37" s="4" t="s">
        <v>169</v>
      </c>
      <c r="C37" s="4"/>
      <c r="D37" s="4"/>
      <c r="E37" s="4"/>
      <c r="F37" s="43">
        <f ca="1">'Fund Flow Statement'!F25</f>
        <v>0.26957446518946937</v>
      </c>
      <c r="G37" s="43">
        <f ca="1">'Fund Flow Statement'!G25</f>
        <v>1.0782978607578773</v>
      </c>
      <c r="H37" s="43">
        <f ca="1">'Fund Flow Statement'!H25</f>
        <v>1.3478723259473473</v>
      </c>
      <c r="I37" s="43">
        <f ca="1">'Fund Flow Statement'!I25</f>
        <v>1.3478723259473473</v>
      </c>
      <c r="J37" s="43">
        <f ca="1">'Fund Flow Statement'!J25</f>
        <v>2.0218084889210197</v>
      </c>
      <c r="K37" s="43">
        <f ca="1">'Fund Flow Statement'!K25</f>
        <v>2.0218084889210197</v>
      </c>
      <c r="L37" s="43">
        <f ca="1">'Fund Flow Statement'!L25</f>
        <v>2.6957446518946946</v>
      </c>
      <c r="M37" s="43">
        <f ca="1">'Fund Flow Statement'!M25</f>
        <v>2.6957446518946946</v>
      </c>
      <c r="N37" s="43">
        <f>'Fund Flow Statement'!N25</f>
        <v>0</v>
      </c>
      <c r="O37" s="43">
        <f>'Fund Flow Statement'!O25</f>
        <v>0</v>
      </c>
      <c r="P37" s="4"/>
    </row>
    <row r="38" spans="2:16" ht="18" customHeight="1" x14ac:dyDescent="0.35">
      <c r="B38" s="82" t="s">
        <v>170</v>
      </c>
      <c r="C38" s="82"/>
      <c r="D38" s="82"/>
      <c r="E38" s="82"/>
      <c r="F38" s="107">
        <f ca="1">F36-F37</f>
        <v>2.6396135804087084</v>
      </c>
      <c r="G38" s="107">
        <f t="shared" ref="G38:O38" ca="1" si="20">G36-G37</f>
        <v>1.9363261267453626</v>
      </c>
      <c r="H38" s="107">
        <f t="shared" ca="1" si="20"/>
        <v>1.6387722015466373</v>
      </c>
      <c r="I38" s="107">
        <f t="shared" ca="1" si="20"/>
        <v>1.7838984564141789</v>
      </c>
      <c r="J38" s="107">
        <f t="shared" ca="1" si="20"/>
        <v>1.2827082334404873</v>
      </c>
      <c r="K38" s="107">
        <f t="shared" ca="1" si="20"/>
        <v>1.4833720960048358</v>
      </c>
      <c r="L38" s="107">
        <f t="shared" ca="1" si="20"/>
        <v>1.0383386387158731</v>
      </c>
      <c r="M38" s="107">
        <f t="shared" ca="1" si="20"/>
        <v>0.99063740476135731</v>
      </c>
      <c r="N38" s="107">
        <f t="shared" ca="1" si="20"/>
        <v>3.7748582331033425</v>
      </c>
      <c r="O38" s="107">
        <f t="shared" ca="1" si="20"/>
        <v>3.8238666282514804</v>
      </c>
      <c r="P38" s="4"/>
    </row>
    <row r="39" spans="2:16" ht="18" customHeight="1" x14ac:dyDescent="0.35">
      <c r="B39" s="50" t="s">
        <v>171</v>
      </c>
      <c r="C39" s="50"/>
      <c r="D39" s="50"/>
      <c r="E39" s="50"/>
      <c r="F39" s="122">
        <f ca="1">E39+F38</f>
        <v>2.6396135804087084</v>
      </c>
      <c r="G39" s="122">
        <f t="shared" ref="G39:O39" ca="1" si="21">F39+G38</f>
        <v>4.5759397071540713</v>
      </c>
      <c r="H39" s="122">
        <f t="shared" ca="1" si="21"/>
        <v>6.2147119087007088</v>
      </c>
      <c r="I39" s="122">
        <f t="shared" ca="1" si="21"/>
        <v>7.9986103651148879</v>
      </c>
      <c r="J39" s="122">
        <f t="shared" ca="1" si="21"/>
        <v>9.2813185985553748</v>
      </c>
      <c r="K39" s="122">
        <f t="shared" ca="1" si="21"/>
        <v>10.76469069456021</v>
      </c>
      <c r="L39" s="122">
        <f t="shared" ca="1" si="21"/>
        <v>11.803029333276083</v>
      </c>
      <c r="M39" s="122">
        <f t="shared" ca="1" si="21"/>
        <v>12.793666738037441</v>
      </c>
      <c r="N39" s="122">
        <f t="shared" ca="1" si="21"/>
        <v>16.568524971140782</v>
      </c>
      <c r="O39" s="122">
        <f t="shared" ca="1" si="21"/>
        <v>20.392391599392262</v>
      </c>
      <c r="P39" s="4"/>
    </row>
    <row r="40" spans="2:16" ht="18" customHeight="1" x14ac:dyDescent="0.35">
      <c r="C40" s="4"/>
      <c r="D40" s="4"/>
      <c r="E40" s="4"/>
      <c r="F40" s="4"/>
      <c r="G40" s="4"/>
      <c r="H40" s="4"/>
      <c r="I40" s="4"/>
      <c r="J40" s="4"/>
      <c r="K40" s="4"/>
      <c r="L40" s="4"/>
      <c r="M40" s="4"/>
      <c r="N40" s="4"/>
      <c r="O40" s="4"/>
      <c r="P40" s="4"/>
    </row>
    <row r="41" spans="2:16" ht="18" customHeight="1" x14ac:dyDescent="0.35">
      <c r="B41" s="108" t="s">
        <v>172</v>
      </c>
      <c r="O41" s="4"/>
      <c r="P41" s="4"/>
    </row>
    <row r="42" spans="2:16" ht="18" customHeight="1" x14ac:dyDescent="0.35">
      <c r="B42" s="4" t="s">
        <v>117</v>
      </c>
      <c r="F42" s="43">
        <f t="shared" ref="F42:O42" si="22">F11</f>
        <v>10.977130515200002</v>
      </c>
      <c r="G42" s="43">
        <f t="shared" si="22"/>
        <v>11.425299440960002</v>
      </c>
      <c r="H42" s="43">
        <f t="shared" si="22"/>
        <v>11.903166813008001</v>
      </c>
      <c r="I42" s="43">
        <f t="shared" si="22"/>
        <v>12.412764303658401</v>
      </c>
      <c r="J42" s="43">
        <f t="shared" si="22"/>
        <v>12.95626617509132</v>
      </c>
      <c r="K42" s="43">
        <f t="shared" si="22"/>
        <v>13.535999484314639</v>
      </c>
      <c r="L42" s="43">
        <f t="shared" si="22"/>
        <v>14.154455029034278</v>
      </c>
      <c r="M42" s="43">
        <f t="shared" si="22"/>
        <v>14.814299088777689</v>
      </c>
      <c r="N42" s="43">
        <f t="shared" si="22"/>
        <v>15.518386019630151</v>
      </c>
      <c r="O42" s="43">
        <f t="shared" si="22"/>
        <v>16.269771765256248</v>
      </c>
      <c r="P42" s="4"/>
    </row>
    <row r="43" spans="2:16" ht="18" customHeight="1" x14ac:dyDescent="0.35">
      <c r="B43" s="4" t="s">
        <v>156</v>
      </c>
      <c r="F43" s="43">
        <f t="shared" ref="F43:O43" si="23">F19</f>
        <v>4.5159326774720032</v>
      </c>
      <c r="G43" s="43">
        <f t="shared" si="23"/>
        <v>4.5773320253456022</v>
      </c>
      <c r="H43" s="43">
        <f t="shared" si="23"/>
        <v>4.4404444906128813</v>
      </c>
      <c r="I43" s="43">
        <f t="shared" si="23"/>
        <v>4.5010639653935254</v>
      </c>
      <c r="J43" s="43">
        <f t="shared" si="23"/>
        <v>4.5663821541319489</v>
      </c>
      <c r="K43" s="43">
        <f t="shared" si="23"/>
        <v>4.6367590730424553</v>
      </c>
      <c r="L43" s="43">
        <f t="shared" si="23"/>
        <v>4.7125821201887774</v>
      </c>
      <c r="M43" s="43">
        <f t="shared" si="23"/>
        <v>4.7942681481544778</v>
      </c>
      <c r="N43" s="43">
        <f t="shared" si="23"/>
        <v>4.8822656931151904</v>
      </c>
      <c r="O43" s="43">
        <f t="shared" si="23"/>
        <v>4.9770573720903979</v>
      </c>
      <c r="P43" s="4"/>
    </row>
    <row r="44" spans="2:16" ht="18" customHeight="1" x14ac:dyDescent="0.35">
      <c r="B44" s="4" t="s">
        <v>158</v>
      </c>
      <c r="F44" s="43">
        <f t="shared" ref="F44:O44" ca="1" si="24">F21</f>
        <v>3.64113950658649</v>
      </c>
      <c r="G44" s="43">
        <f t="shared" ca="1" si="24"/>
        <v>3.702538854460089</v>
      </c>
      <c r="H44" s="43">
        <f t="shared" ca="1" si="24"/>
        <v>3.565651319727368</v>
      </c>
      <c r="I44" s="43">
        <f t="shared" ca="1" si="24"/>
        <v>3.6262707945080122</v>
      </c>
      <c r="J44" s="43">
        <f t="shared" ca="1" si="24"/>
        <v>3.6915889832464357</v>
      </c>
      <c r="K44" s="43">
        <f t="shared" ca="1" si="24"/>
        <v>3.761965902156942</v>
      </c>
      <c r="L44" s="43">
        <f t="shared" ca="1" si="24"/>
        <v>3.8377889493032642</v>
      </c>
      <c r="M44" s="43">
        <f t="shared" ca="1" si="24"/>
        <v>3.9194749772689645</v>
      </c>
      <c r="N44" s="43">
        <f t="shared" ca="1" si="24"/>
        <v>4.0074725222296772</v>
      </c>
      <c r="O44" s="43">
        <f t="shared" ca="1" si="24"/>
        <v>4.1022642012048847</v>
      </c>
      <c r="P44" s="4"/>
    </row>
    <row r="45" spans="2:16" ht="18" customHeight="1" x14ac:dyDescent="0.35">
      <c r="B45" s="4" t="s">
        <v>167</v>
      </c>
      <c r="F45" s="43">
        <f ca="1">F30</f>
        <v>1.720715749874218</v>
      </c>
      <c r="G45" s="43">
        <f t="shared" ref="G45:O45" ca="1" si="25">G30</f>
        <v>1.9037927911836448</v>
      </c>
      <c r="H45" s="43">
        <f t="shared" ca="1" si="25"/>
        <v>1.9420518617789673</v>
      </c>
      <c r="I45" s="43">
        <f t="shared" ca="1" si="25"/>
        <v>2.1437001041601804</v>
      </c>
      <c r="J45" s="43">
        <f t="shared" ca="1" si="25"/>
        <v>2.3646870463965839</v>
      </c>
      <c r="K45" s="43">
        <f t="shared" ca="1" si="25"/>
        <v>2.6065333424267139</v>
      </c>
      <c r="L45" s="43">
        <f t="shared" ca="1" si="25"/>
        <v>2.8706009399656809</v>
      </c>
      <c r="M45" s="43">
        <f t="shared" ca="1" si="25"/>
        <v>2.8529337051547876</v>
      </c>
      <c r="N45" s="43">
        <f t="shared" ca="1" si="25"/>
        <v>2.9670682378349125</v>
      </c>
      <c r="O45" s="43">
        <f t="shared" ca="1" si="25"/>
        <v>3.0380027470456388</v>
      </c>
      <c r="P45" s="4"/>
    </row>
    <row r="46" spans="2:16" ht="18" customHeight="1" x14ac:dyDescent="0.35">
      <c r="O46" s="4"/>
      <c r="P46" s="4"/>
    </row>
    <row r="47" spans="2:16" ht="18" customHeight="1" x14ac:dyDescent="0.35">
      <c r="B47" s="123" t="s">
        <v>173</v>
      </c>
      <c r="C47" s="124"/>
      <c r="D47" s="124"/>
      <c r="E47" s="124"/>
      <c r="F47" s="125">
        <f>F43/F42</f>
        <v>0.41139464190744601</v>
      </c>
      <c r="G47" s="125">
        <f t="shared" ref="G47:O47" si="26">G43/G42</f>
        <v>0.40063125251104975</v>
      </c>
      <c r="H47" s="125">
        <f t="shared" si="26"/>
        <v>0.3730473209667432</v>
      </c>
      <c r="I47" s="125">
        <f t="shared" si="26"/>
        <v>0.36261576029981746</v>
      </c>
      <c r="J47" s="125">
        <f t="shared" si="26"/>
        <v>0.35244584299378701</v>
      </c>
      <c r="K47" s="125">
        <f t="shared" si="26"/>
        <v>0.34255018097595813</v>
      </c>
      <c r="L47" s="125">
        <f t="shared" si="26"/>
        <v>0.33293984901023099</v>
      </c>
      <c r="M47" s="125">
        <f t="shared" si="26"/>
        <v>0.32362436585246823</v>
      </c>
      <c r="N47" s="125">
        <f t="shared" si="26"/>
        <v>0.31461169266825267</v>
      </c>
      <c r="O47" s="125">
        <f t="shared" si="26"/>
        <v>0.30590824775543551</v>
      </c>
      <c r="P47" s="4"/>
    </row>
    <row r="48" spans="2:16" ht="18" customHeight="1" x14ac:dyDescent="0.35">
      <c r="B48" s="123" t="s">
        <v>176</v>
      </c>
      <c r="C48" s="124"/>
      <c r="D48" s="124"/>
      <c r="E48" s="124"/>
      <c r="F48" s="125">
        <f ca="1">F44/F42</f>
        <v>0.33170230613042401</v>
      </c>
      <c r="G48" s="125">
        <f t="shared" ref="G48:O48" ca="1" si="27">G44/G42</f>
        <v>0.32406492920320223</v>
      </c>
      <c r="H48" s="125">
        <f t="shared" ca="1" si="27"/>
        <v>0.29955484752433764</v>
      </c>
      <c r="I48" s="125">
        <f t="shared" ca="1" si="27"/>
        <v>0.2921404697452642</v>
      </c>
      <c r="J48" s="125">
        <f t="shared" ca="1" si="27"/>
        <v>0.28492691747438698</v>
      </c>
      <c r="K48" s="125">
        <f t="shared" ca="1" si="27"/>
        <v>0.27792302345432751</v>
      </c>
      <c r="L48" s="125">
        <f t="shared" ca="1" si="27"/>
        <v>0.27113646844269262</v>
      </c>
      <c r="M48" s="125">
        <f t="shared" ca="1" si="27"/>
        <v>0.26457377117747632</v>
      </c>
      <c r="N48" s="125">
        <f t="shared" ca="1" si="27"/>
        <v>0.25824029104317814</v>
      </c>
      <c r="O48" s="125">
        <f t="shared" ca="1" si="27"/>
        <v>0.25214024267784646</v>
      </c>
      <c r="P48" s="4"/>
    </row>
    <row r="49" spans="2:16" ht="18" customHeight="1" x14ac:dyDescent="0.35">
      <c r="B49" s="123" t="s">
        <v>174</v>
      </c>
      <c r="C49" s="124"/>
      <c r="D49" s="124"/>
      <c r="E49" s="124"/>
      <c r="F49" s="125">
        <f ca="1">F45/F42</f>
        <v>0.15675460426488941</v>
      </c>
      <c r="G49" s="125">
        <f t="shared" ref="G49:O49" ca="1" si="28">G45/G42</f>
        <v>0.16662957509529222</v>
      </c>
      <c r="H49" s="125">
        <f t="shared" ca="1" si="28"/>
        <v>0.16315421704891653</v>
      </c>
      <c r="I49" s="125">
        <f t="shared" ca="1" si="28"/>
        <v>0.17270126554552961</v>
      </c>
      <c r="J49" s="125">
        <f t="shared" ca="1" si="28"/>
        <v>0.18251300293156542</v>
      </c>
      <c r="K49" s="125">
        <f t="shared" ca="1" si="28"/>
        <v>0.19256304977309838</v>
      </c>
      <c r="L49" s="125">
        <f t="shared" ca="1" si="28"/>
        <v>0.20280547248745151</v>
      </c>
      <c r="M49" s="125">
        <f t="shared" ca="1" si="28"/>
        <v>0.19257972908863283</v>
      </c>
      <c r="N49" s="125">
        <f t="shared" ca="1" si="28"/>
        <v>0.1911969604365871</v>
      </c>
      <c r="O49" s="125">
        <f t="shared" ca="1" si="28"/>
        <v>0.1867268201962875</v>
      </c>
      <c r="P49" s="4"/>
    </row>
    <row r="50" spans="2:16" ht="18" customHeight="1" x14ac:dyDescent="0.35">
      <c r="B50" s="123" t="s">
        <v>175</v>
      </c>
      <c r="C50" s="124"/>
      <c r="D50" s="124"/>
      <c r="E50" s="124"/>
      <c r="F50" s="124"/>
      <c r="G50" s="125">
        <f>G42/F42-1</f>
        <v>4.082751181098021E-2</v>
      </c>
      <c r="H50" s="125">
        <f t="shared" ref="H50:O50" si="29">H42/G42-1</f>
        <v>4.1825369612181307E-2</v>
      </c>
      <c r="I50" s="125">
        <f t="shared" si="29"/>
        <v>4.281192548637569E-2</v>
      </c>
      <c r="J50" s="125">
        <f t="shared" si="29"/>
        <v>4.3785723964220757E-2</v>
      </c>
      <c r="K50" s="125">
        <f t="shared" si="29"/>
        <v>4.4745399746253023E-2</v>
      </c>
      <c r="L50" s="125">
        <f t="shared" si="29"/>
        <v>4.5689684417932863E-2</v>
      </c>
      <c r="M50" s="125">
        <f t="shared" si="29"/>
        <v>4.661741186007573E-2</v>
      </c>
      <c r="N50" s="125">
        <f t="shared" si="29"/>
        <v>4.7527522337241779E-2</v>
      </c>
      <c r="O50" s="125">
        <f t="shared" si="29"/>
        <v>4.8419065273645367E-2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xr:uid="{00000000-0002-0000-0600-000000000000}">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499984740745262"/>
  </sheetPr>
  <dimension ref="B1:P440"/>
  <sheetViews>
    <sheetView showGridLines="0" workbookViewId="0"/>
  </sheetViews>
  <sheetFormatPr defaultRowHeight="15" customHeight="1" x14ac:dyDescent="0.35"/>
  <cols>
    <col min="1" max="1" width="4.664062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135</v>
      </c>
      <c r="D4" s="26"/>
      <c r="E4" s="26"/>
      <c r="F4" s="26"/>
      <c r="G4" s="26"/>
      <c r="H4" s="26"/>
      <c r="I4" s="26"/>
      <c r="J4" s="26"/>
      <c r="K4" s="26"/>
      <c r="L4" s="26"/>
      <c r="M4" s="26"/>
      <c r="N4" s="26"/>
      <c r="O4" s="26"/>
    </row>
    <row r="5" spans="2:16" x14ac:dyDescent="0.35">
      <c r="F5" s="45"/>
      <c r="G5" s="4"/>
      <c r="H5" s="4"/>
      <c r="I5" s="4"/>
      <c r="J5" s="4"/>
      <c r="K5" s="4"/>
      <c r="L5" s="4"/>
      <c r="M5" s="4"/>
      <c r="N5" s="4"/>
      <c r="O5" s="4"/>
    </row>
    <row r="6" spans="2:16" ht="18" customHeight="1" x14ac:dyDescent="0.35">
      <c r="D6" s="358" t="s">
        <v>0</v>
      </c>
      <c r="E6" s="358"/>
      <c r="F6" s="359" t="s">
        <v>56</v>
      </c>
      <c r="G6" s="359"/>
      <c r="H6" s="359"/>
      <c r="I6" s="359"/>
      <c r="J6" s="359"/>
      <c r="K6" s="359"/>
      <c r="L6" s="359"/>
      <c r="M6" s="359"/>
      <c r="N6" s="359"/>
      <c r="O6" s="35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4"/>
      <c r="E11" s="134">
        <f ca="1">'TPC and MoF'!D25-'TPC and MoF'!D20</f>
        <v>4.2724253200357412</v>
      </c>
      <c r="F11" s="134">
        <f ca="1">'TPC and MoF'!D25</f>
        <v>4.492907753157823</v>
      </c>
      <c r="G11" s="134">
        <f ca="1">F11</f>
        <v>4.492907753157823</v>
      </c>
      <c r="H11" s="134">
        <f t="shared" ref="H11:O11" ca="1" si="9">G11</f>
        <v>4.492907753157823</v>
      </c>
      <c r="I11" s="134">
        <f t="shared" ca="1" si="9"/>
        <v>4.492907753157823</v>
      </c>
      <c r="J11" s="134">
        <f t="shared" ca="1" si="9"/>
        <v>4.492907753157823</v>
      </c>
      <c r="K11" s="134">
        <f t="shared" ca="1" si="9"/>
        <v>4.492907753157823</v>
      </c>
      <c r="L11" s="134">
        <f t="shared" ca="1" si="9"/>
        <v>4.492907753157823</v>
      </c>
      <c r="M11" s="134">
        <f t="shared" ca="1" si="9"/>
        <v>4.492907753157823</v>
      </c>
      <c r="N11" s="134">
        <f t="shared" ca="1" si="9"/>
        <v>4.492907753157823</v>
      </c>
      <c r="O11" s="134">
        <f t="shared" ca="1" si="9"/>
        <v>4.492907753157823</v>
      </c>
      <c r="P11" s="129"/>
    </row>
    <row r="12" spans="2:16" ht="18" customHeight="1" x14ac:dyDescent="0.35">
      <c r="B12" s="4" t="s">
        <v>137</v>
      </c>
      <c r="C12" s="4"/>
      <c r="F12" s="43">
        <f ca="1">E12+'P &amp; L Account '!F30</f>
        <v>1.720715749874218</v>
      </c>
      <c r="G12" s="43">
        <f ca="1">F12+'P &amp; L Account '!G30</f>
        <v>3.624508541057863</v>
      </c>
      <c r="H12" s="43">
        <f ca="1">G12+'P &amp; L Account '!H30</f>
        <v>5.5665604028368305</v>
      </c>
      <c r="I12" s="43">
        <f ca="1">H12+'P &amp; L Account '!I30</f>
        <v>7.7102605069970114</v>
      </c>
      <c r="J12" s="43">
        <f ca="1">I12+'P &amp; L Account '!J30</f>
        <v>10.074947553393596</v>
      </c>
      <c r="K12" s="43">
        <f ca="1">J12+'P &amp; L Account '!K30</f>
        <v>12.681480895820309</v>
      </c>
      <c r="L12" s="43">
        <f ca="1">K12+'P &amp; L Account '!L30</f>
        <v>15.552081835785991</v>
      </c>
      <c r="M12" s="43">
        <f ca="1">L12+'P &amp; L Account '!M30</f>
        <v>18.405015540940777</v>
      </c>
      <c r="N12" s="43">
        <f ca="1">M12+'P &amp; L Account '!N30</f>
        <v>21.372083778775689</v>
      </c>
      <c r="O12" s="43">
        <f ca="1">N12+'P &amp; L Account '!O30</f>
        <v>24.410086525821328</v>
      </c>
      <c r="P12" s="129"/>
    </row>
    <row r="13" spans="2:16" ht="18" customHeight="1" x14ac:dyDescent="0.35">
      <c r="B13" s="4" t="s">
        <v>138</v>
      </c>
      <c r="C13" s="4"/>
      <c r="D13" s="43"/>
      <c r="E13" s="43">
        <f ca="1">D13+'Fund Flow Statement'!E13-'Balance Sheet'!E16</f>
        <v>13.209148794283999</v>
      </c>
      <c r="F13" s="43">
        <f ca="1">E13+'Fund Flow Statement'!F13-'Balance Sheet'!F16</f>
        <v>12.130850933526123</v>
      </c>
      <c r="G13" s="43">
        <f ca="1">F13+'Fund Flow Statement'!G13-'Balance Sheet'!G16</f>
        <v>10.782978607578775</v>
      </c>
      <c r="H13" s="43">
        <f ca="1">G13+'Fund Flow Statement'!H13-'Balance Sheet'!H16</f>
        <v>9.4351062816314268</v>
      </c>
      <c r="I13" s="43">
        <f ca="1">H13+'Fund Flow Statement'!I13-'Balance Sheet'!I16</f>
        <v>7.4132977927104076</v>
      </c>
      <c r="J13" s="43">
        <f ca="1">I13+'Fund Flow Statement'!J13-'Balance Sheet'!J16</f>
        <v>5.3914893037893883</v>
      </c>
      <c r="K13" s="43">
        <f ca="1">J13+'Fund Flow Statement'!K13-'Balance Sheet'!K16</f>
        <v>2.6957446518946937</v>
      </c>
      <c r="L13" s="43">
        <f ca="1">K13+'Fund Flow Statement'!L13-'Balance Sheet'!L16</f>
        <v>0</v>
      </c>
      <c r="M13" s="43">
        <f ca="1">L13+'Fund Flow Statement'!M13-'Balance Sheet'!M16</f>
        <v>0</v>
      </c>
      <c r="N13" s="43">
        <f ca="1">M13+'Fund Flow Statement'!N13-'Balance Sheet'!N16</f>
        <v>0</v>
      </c>
      <c r="O13" s="43">
        <f ca="1">N13+'Fund Flow Statement'!O13-'Balance Sheet'!O16</f>
        <v>0</v>
      </c>
      <c r="P13" s="129"/>
    </row>
    <row r="14" spans="2:16" ht="18" customHeight="1" x14ac:dyDescent="0.35">
      <c r="B14" s="120" t="s">
        <v>139</v>
      </c>
      <c r="D14" s="29"/>
      <c r="E14" s="29"/>
      <c r="F14" s="29"/>
      <c r="P14" s="129"/>
    </row>
    <row r="15" spans="2:16" ht="18" customHeight="1" x14ac:dyDescent="0.35">
      <c r="B15" s="17" t="s">
        <v>140</v>
      </c>
      <c r="D15" s="29"/>
      <c r="E15" s="29"/>
      <c r="F15" s="43">
        <f>'Working Capital'!F25</f>
        <v>0</v>
      </c>
      <c r="G15" s="43">
        <f>'Working Capital'!G25</f>
        <v>0</v>
      </c>
      <c r="H15" s="43">
        <f>'Working Capital'!H25</f>
        <v>2.5002739726027394E-2</v>
      </c>
      <c r="I15" s="43">
        <f>'Working Capital'!I25</f>
        <v>2.6252876712328763E-2</v>
      </c>
      <c r="J15" s="43">
        <f>'Working Capital'!J25</f>
        <v>2.7565520547945203E-2</v>
      </c>
      <c r="K15" s="43">
        <f>'Working Capital'!K25</f>
        <v>2.8943796575342462E-2</v>
      </c>
      <c r="L15" s="43">
        <f>'Working Capital'!L25</f>
        <v>3.0390986404109591E-2</v>
      </c>
      <c r="M15" s="43">
        <f>'Working Capital'!M25</f>
        <v>3.191053572431507E-2</v>
      </c>
      <c r="N15" s="43">
        <f>'Working Capital'!N25</f>
        <v>3.3506062510530829E-2</v>
      </c>
      <c r="O15" s="43">
        <f>'Working Capital'!O25</f>
        <v>3.5181365636057373E-2</v>
      </c>
      <c r="P15" s="129"/>
    </row>
    <row r="16" spans="2:16" ht="18" customHeight="1" x14ac:dyDescent="0.35">
      <c r="B16" s="17" t="s">
        <v>141</v>
      </c>
      <c r="D16" s="134"/>
      <c r="E16" s="134">
        <f ca="1">'Loan Schedule'!F12</f>
        <v>0.26957446518946937</v>
      </c>
      <c r="F16" s="134">
        <f ca="1">'Loan Schedule'!G12</f>
        <v>1.0782978607578773</v>
      </c>
      <c r="G16" s="134">
        <f ca="1">'Loan Schedule'!H12</f>
        <v>1.3478723259473473</v>
      </c>
      <c r="H16" s="134">
        <f ca="1">'Loan Schedule'!I12</f>
        <v>1.3478723259473473</v>
      </c>
      <c r="I16" s="134">
        <f ca="1">'Loan Schedule'!J12</f>
        <v>2.0218084889210197</v>
      </c>
      <c r="J16" s="134">
        <f ca="1">'Loan Schedule'!K12</f>
        <v>2.0218084889210197</v>
      </c>
      <c r="K16" s="134">
        <f ca="1">'Loan Schedule'!L12</f>
        <v>2.6957446518946946</v>
      </c>
      <c r="L16" s="134">
        <f ca="1">'Loan Schedule'!M12</f>
        <v>2.6957446518946946</v>
      </c>
      <c r="M16" s="134">
        <f>'Loan Schedule'!N12</f>
        <v>0</v>
      </c>
      <c r="N16" s="134">
        <f>'Loan Schedule'!O12</f>
        <v>0</v>
      </c>
      <c r="O16" s="134">
        <f>'Loan Schedule'!P12</f>
        <v>0</v>
      </c>
      <c r="P16" s="129"/>
    </row>
    <row r="17" spans="2:16" ht="18" customHeight="1" x14ac:dyDescent="0.35">
      <c r="B17" s="17" t="s">
        <v>142</v>
      </c>
      <c r="D17" s="29"/>
      <c r="E17" s="29"/>
      <c r="F17" s="134">
        <f>'Working Capital'!F45</f>
        <v>0.5</v>
      </c>
      <c r="G17" s="134">
        <f>'Working Capital'!G45</f>
        <v>0.5</v>
      </c>
      <c r="H17" s="134">
        <f>'Working Capital'!H45</f>
        <v>0.5</v>
      </c>
      <c r="I17" s="134">
        <f>'Working Capital'!I45</f>
        <v>0.5</v>
      </c>
      <c r="J17" s="134">
        <f>'Working Capital'!J45</f>
        <v>0.5</v>
      </c>
      <c r="K17" s="134">
        <f>'Working Capital'!K45</f>
        <v>0.5</v>
      </c>
      <c r="L17" s="134">
        <f>'Working Capital'!L45</f>
        <v>0.5</v>
      </c>
      <c r="M17" s="134">
        <f>'Working Capital'!M45</f>
        <v>0.5</v>
      </c>
      <c r="N17" s="134">
        <f>'Working Capital'!N45</f>
        <v>0.5</v>
      </c>
      <c r="O17" s="134">
        <f>'Working Capital'!O45</f>
        <v>0.5</v>
      </c>
      <c r="P17" s="129"/>
    </row>
    <row r="18" spans="2:16" ht="18" customHeight="1" x14ac:dyDescent="0.35">
      <c r="B18" s="3" t="s">
        <v>106</v>
      </c>
      <c r="C18" s="41"/>
      <c r="D18" s="71"/>
      <c r="E18" s="71">
        <f ca="1">E11+E12+E13+E15+E16+E17</f>
        <v>17.751148579509209</v>
      </c>
      <c r="F18" s="71">
        <f ca="1">F11+F12+F13+F15+F16+F17</f>
        <v>19.922772297316044</v>
      </c>
      <c r="G18" s="71">
        <f t="shared" ref="G18:O18" ca="1" si="10">G11+G12+G13+G15+G16+G17</f>
        <v>20.74826722774181</v>
      </c>
      <c r="H18" s="71">
        <f t="shared" ca="1" si="10"/>
        <v>21.367449503299454</v>
      </c>
      <c r="I18" s="71">
        <f t="shared" ca="1" si="10"/>
        <v>22.16452741849859</v>
      </c>
      <c r="J18" s="71">
        <f t="shared" ca="1" si="10"/>
        <v>22.508718619809773</v>
      </c>
      <c r="K18" s="71">
        <f t="shared" ca="1" si="10"/>
        <v>23.094821749342859</v>
      </c>
      <c r="L18" s="71">
        <f t="shared" ca="1" si="10"/>
        <v>23.271125227242621</v>
      </c>
      <c r="M18" s="71">
        <f t="shared" ca="1" si="10"/>
        <v>23.429833829822915</v>
      </c>
      <c r="N18" s="71">
        <f t="shared" ca="1" si="10"/>
        <v>26.398497594444041</v>
      </c>
      <c r="O18" s="71">
        <f t="shared" ca="1" si="10"/>
        <v>29.438175644615207</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3"/>
      <c r="E21" s="43">
        <f ca="1">F21</f>
        <v>0</v>
      </c>
      <c r="F21" s="43">
        <f ca="1">'Depreciation Schedule'!I15</f>
        <v>0</v>
      </c>
      <c r="G21" s="43">
        <f ca="1">F21</f>
        <v>0</v>
      </c>
      <c r="H21" s="43">
        <f t="shared" ref="H21:O25" ca="1" si="11">G21</f>
        <v>0</v>
      </c>
      <c r="I21" s="43">
        <f t="shared" ca="1" si="11"/>
        <v>0</v>
      </c>
      <c r="J21" s="43">
        <f t="shared" ca="1" si="11"/>
        <v>0</v>
      </c>
      <c r="K21" s="43">
        <f t="shared" ca="1" si="11"/>
        <v>0</v>
      </c>
      <c r="L21" s="43">
        <f t="shared" ca="1" si="11"/>
        <v>0</v>
      </c>
      <c r="M21" s="43">
        <f t="shared" ca="1" si="11"/>
        <v>0</v>
      </c>
      <c r="N21" s="43">
        <f t="shared" ca="1" si="11"/>
        <v>0</v>
      </c>
      <c r="O21" s="43">
        <f t="shared" ca="1" si="11"/>
        <v>0</v>
      </c>
      <c r="P21" s="129"/>
    </row>
    <row r="22" spans="2:16" ht="18" customHeight="1" x14ac:dyDescent="0.35">
      <c r="B22" s="4" t="s">
        <v>16</v>
      </c>
      <c r="C22" s="4"/>
      <c r="D22" s="43"/>
      <c r="E22" s="43">
        <f ca="1">F22</f>
        <v>0</v>
      </c>
      <c r="F22" s="43">
        <f ca="1">'Depreciation Schedule'!I16</f>
        <v>0</v>
      </c>
      <c r="G22" s="43">
        <f t="shared" ref="G22:G25" ca="1" si="12">F22</f>
        <v>0</v>
      </c>
      <c r="H22" s="43">
        <f t="shared" ca="1" si="11"/>
        <v>0</v>
      </c>
      <c r="I22" s="43">
        <f t="shared" ca="1" si="11"/>
        <v>0</v>
      </c>
      <c r="J22" s="43">
        <f t="shared" ca="1" si="11"/>
        <v>0</v>
      </c>
      <c r="K22" s="43">
        <f t="shared" ca="1" si="11"/>
        <v>0</v>
      </c>
      <c r="L22" s="43">
        <f t="shared" ca="1" si="11"/>
        <v>0</v>
      </c>
      <c r="M22" s="43">
        <f t="shared" ca="1" si="11"/>
        <v>0</v>
      </c>
      <c r="N22" s="43">
        <f t="shared" ca="1" si="11"/>
        <v>0</v>
      </c>
      <c r="O22" s="43">
        <f t="shared" ca="1" si="11"/>
        <v>0</v>
      </c>
      <c r="P22" s="129"/>
    </row>
    <row r="23" spans="2:16" ht="18" customHeight="1" x14ac:dyDescent="0.35">
      <c r="B23" s="4" t="s">
        <v>124</v>
      </c>
      <c r="C23" s="4"/>
      <c r="D23" s="43"/>
      <c r="E23" s="43">
        <f ca="1">F23</f>
        <v>1.9357605758676995</v>
      </c>
      <c r="F23" s="43">
        <f ca="1">'Depreciation Schedule'!I17</f>
        <v>1.9357605758676995</v>
      </c>
      <c r="G23" s="43">
        <f t="shared" ca="1" si="12"/>
        <v>1.9357605758676995</v>
      </c>
      <c r="H23" s="43">
        <f t="shared" ca="1" si="11"/>
        <v>1.9357605758676995</v>
      </c>
      <c r="I23" s="43">
        <f t="shared" ca="1" si="11"/>
        <v>1.9357605758676995</v>
      </c>
      <c r="J23" s="43">
        <f t="shared" ca="1" si="11"/>
        <v>1.9357605758676995</v>
      </c>
      <c r="K23" s="43">
        <f t="shared" ca="1" si="11"/>
        <v>1.9357605758676995</v>
      </c>
      <c r="L23" s="43">
        <f t="shared" ca="1" si="11"/>
        <v>1.9357605758676995</v>
      </c>
      <c r="M23" s="43">
        <f t="shared" ca="1" si="11"/>
        <v>1.9357605758676995</v>
      </c>
      <c r="N23" s="43">
        <f t="shared" ca="1" si="11"/>
        <v>1.9357605758676995</v>
      </c>
      <c r="O23" s="43">
        <f t="shared" ca="1" si="11"/>
        <v>1.9357605758676995</v>
      </c>
      <c r="P23" s="129"/>
    </row>
    <row r="24" spans="2:16" ht="18" customHeight="1" x14ac:dyDescent="0.35">
      <c r="B24" s="4" t="s">
        <v>60</v>
      </c>
      <c r="C24" s="4"/>
      <c r="E24" s="43">
        <f ca="1">F24</f>
        <v>12.850388003641505</v>
      </c>
      <c r="F24" s="43">
        <f ca="1">'Depreciation Schedule'!I18</f>
        <v>12.850388003641505</v>
      </c>
      <c r="G24" s="43">
        <f t="shared" ca="1" si="12"/>
        <v>12.850388003641505</v>
      </c>
      <c r="H24" s="43">
        <f t="shared" ca="1" si="11"/>
        <v>12.850388003641505</v>
      </c>
      <c r="I24" s="43">
        <f t="shared" ca="1" si="11"/>
        <v>12.850388003641505</v>
      </c>
      <c r="J24" s="43">
        <f t="shared" ca="1" si="11"/>
        <v>12.850388003641505</v>
      </c>
      <c r="K24" s="43">
        <f t="shared" ca="1" si="11"/>
        <v>12.850388003641505</v>
      </c>
      <c r="L24" s="43">
        <f t="shared" ca="1" si="11"/>
        <v>12.850388003641505</v>
      </c>
      <c r="M24" s="43">
        <f t="shared" ca="1" si="11"/>
        <v>12.850388003641505</v>
      </c>
      <c r="N24" s="43">
        <f t="shared" ca="1" si="11"/>
        <v>12.850388003641505</v>
      </c>
      <c r="O24" s="43">
        <f t="shared" ca="1" si="11"/>
        <v>12.850388003641505</v>
      </c>
      <c r="P24" s="129"/>
    </row>
    <row r="25" spans="2:16" ht="18" customHeight="1" x14ac:dyDescent="0.35">
      <c r="B25" s="4" t="s">
        <v>130</v>
      </c>
      <c r="C25" s="4"/>
      <c r="E25" s="43">
        <f ca="1">F25</f>
        <v>0</v>
      </c>
      <c r="F25" s="43">
        <f ca="1">'Depreciation Schedule'!I19</f>
        <v>0</v>
      </c>
      <c r="G25" s="43">
        <f t="shared" ca="1" si="12"/>
        <v>0</v>
      </c>
      <c r="H25" s="43">
        <f t="shared" ca="1" si="11"/>
        <v>0</v>
      </c>
      <c r="I25" s="43">
        <f t="shared" ca="1" si="11"/>
        <v>0</v>
      </c>
      <c r="J25" s="43">
        <f t="shared" ca="1" si="11"/>
        <v>0</v>
      </c>
      <c r="K25" s="43">
        <f t="shared" ca="1" si="11"/>
        <v>0</v>
      </c>
      <c r="L25" s="43">
        <f t="shared" ca="1" si="11"/>
        <v>0</v>
      </c>
      <c r="M25" s="43">
        <f t="shared" ca="1" si="11"/>
        <v>0</v>
      </c>
      <c r="N25" s="43">
        <f t="shared" ca="1" si="11"/>
        <v>0</v>
      </c>
      <c r="O25" s="43">
        <f t="shared" ca="1" si="11"/>
        <v>0</v>
      </c>
      <c r="P25" s="129"/>
    </row>
    <row r="26" spans="2:16" ht="18" customHeight="1" x14ac:dyDescent="0.35">
      <c r="B26" s="82" t="s">
        <v>144</v>
      </c>
      <c r="C26" s="82"/>
      <c r="D26" s="107"/>
      <c r="E26" s="107">
        <f ca="1">SUM(E21:E25)</f>
        <v>14.786148579509206</v>
      </c>
      <c r="F26" s="107">
        <f ca="1">SUM(F21:F25)</f>
        <v>14.786148579509206</v>
      </c>
      <c r="G26" s="107">
        <f t="shared" ref="G26:O26" ca="1" si="13">SUM(G21:G25)</f>
        <v>14.786148579509206</v>
      </c>
      <c r="H26" s="107">
        <f t="shared" ca="1" si="13"/>
        <v>14.786148579509206</v>
      </c>
      <c r="I26" s="107">
        <f t="shared" ca="1" si="13"/>
        <v>14.786148579509206</v>
      </c>
      <c r="J26" s="107">
        <f t="shared" ca="1" si="13"/>
        <v>14.786148579509206</v>
      </c>
      <c r="K26" s="107">
        <f t="shared" ca="1" si="13"/>
        <v>14.786148579509206</v>
      </c>
      <c r="L26" s="107">
        <f t="shared" ca="1" si="13"/>
        <v>14.786148579509206</v>
      </c>
      <c r="M26" s="107">
        <f t="shared" ca="1" si="13"/>
        <v>14.786148579509206</v>
      </c>
      <c r="N26" s="107">
        <f t="shared" ca="1" si="13"/>
        <v>14.786148579509206</v>
      </c>
      <c r="O26" s="107">
        <f t="shared" ca="1" si="13"/>
        <v>14.786148579509206</v>
      </c>
      <c r="P26" s="129"/>
    </row>
    <row r="27" spans="2:16" ht="18" customHeight="1" x14ac:dyDescent="0.35">
      <c r="B27" s="4" t="s">
        <v>145</v>
      </c>
      <c r="C27" s="4"/>
      <c r="F27" s="134">
        <f ca="1">'P &amp; L Account '!F20</f>
        <v>0.87479317088551323</v>
      </c>
      <c r="G27" s="134">
        <f ca="1">F27+'P &amp; L Account '!G20</f>
        <v>1.7495863417710265</v>
      </c>
      <c r="H27" s="134">
        <f ca="1">G27+'P &amp; L Account '!H20</f>
        <v>2.6243795126565397</v>
      </c>
      <c r="I27" s="134">
        <f ca="1">H27+'P &amp; L Account '!I20</f>
        <v>3.4991726835420529</v>
      </c>
      <c r="J27" s="134">
        <f ca="1">I27+'P &amp; L Account '!J20</f>
        <v>4.3739658544275661</v>
      </c>
      <c r="K27" s="134">
        <f ca="1">J27+'P &amp; L Account '!K20</f>
        <v>5.2487590253130794</v>
      </c>
      <c r="L27" s="134">
        <f ca="1">K27+'P &amp; L Account '!L20</f>
        <v>6.1235521961985926</v>
      </c>
      <c r="M27" s="134">
        <f ca="1">L27+'P &amp; L Account '!M20</f>
        <v>6.9983453670841058</v>
      </c>
      <c r="N27" s="134">
        <f ca="1">M27+'P &amp; L Account '!N20</f>
        <v>7.873138537969619</v>
      </c>
      <c r="O27" s="134">
        <f ca="1">N27+'P &amp; L Account '!O20</f>
        <v>8.7479317088551323</v>
      </c>
      <c r="P27" s="129"/>
    </row>
    <row r="28" spans="2:16" ht="18" customHeight="1" x14ac:dyDescent="0.35">
      <c r="B28" s="77" t="s">
        <v>146</v>
      </c>
      <c r="C28" s="77"/>
      <c r="D28" s="106"/>
      <c r="E28" s="106">
        <f ca="1">E26-E27</f>
        <v>14.786148579509206</v>
      </c>
      <c r="F28" s="106">
        <f t="shared" ref="F28:O28" ca="1" si="14">F26-F27</f>
        <v>13.911355408623692</v>
      </c>
      <c r="G28" s="106">
        <f t="shared" ca="1" si="14"/>
        <v>13.036562237738179</v>
      </c>
      <c r="H28" s="106">
        <f t="shared" ca="1" si="14"/>
        <v>12.161769066852667</v>
      </c>
      <c r="I28" s="106">
        <f t="shared" ca="1" si="14"/>
        <v>11.286975895967153</v>
      </c>
      <c r="J28" s="106">
        <f t="shared" ca="1" si="14"/>
        <v>10.412182725081639</v>
      </c>
      <c r="K28" s="106">
        <f t="shared" ca="1" si="14"/>
        <v>9.5373895541961264</v>
      </c>
      <c r="L28" s="106">
        <f t="shared" ca="1" si="14"/>
        <v>8.6625963833106141</v>
      </c>
      <c r="M28" s="106">
        <f t="shared" ca="1" si="14"/>
        <v>7.7878032124251</v>
      </c>
      <c r="N28" s="106">
        <f t="shared" ca="1" si="14"/>
        <v>6.9130100415395868</v>
      </c>
      <c r="O28" s="106">
        <f t="shared" ca="1" si="14"/>
        <v>6.0382168706540735</v>
      </c>
      <c r="P28" s="4"/>
    </row>
    <row r="29" spans="2:16" ht="18" customHeight="1" x14ac:dyDescent="0.35">
      <c r="B29" s="4" t="s">
        <v>501</v>
      </c>
      <c r="C29" s="4"/>
      <c r="E29" s="43">
        <f>+'Depreciation Schedule'!E64</f>
        <v>0</v>
      </c>
      <c r="F29" s="43">
        <f ca="1">+'Depreciation Schedule'!F64</f>
        <v>-0.31367912483844657</v>
      </c>
      <c r="G29" s="43">
        <f ca="1">+'Depreciation Schedule'!G64</f>
        <v>-0.54971715027252832</v>
      </c>
      <c r="H29" s="43">
        <f ca="1">+'Depreciation Schedule'!H64</f>
        <v>-0.71951664510203239</v>
      </c>
      <c r="I29" s="43">
        <f ca="1">+'Depreciation Schedule'!I64</f>
        <v>-0.83279415241786503</v>
      </c>
      <c r="J29" s="43">
        <f ca="1">+'Depreciation Schedule'!J64</f>
        <v>-0.89783065749727498</v>
      </c>
      <c r="K29" s="43">
        <f ca="1">+'Depreciation Schedule'!K64</f>
        <v>-0.92168472911090338</v>
      </c>
      <c r="L29" s="43">
        <f ca="1">+'Depreciation Schedule'!L64</f>
        <v>-0.91037390887027692</v>
      </c>
      <c r="M29" s="43">
        <f ca="1">+'Depreciation Schedule'!M64</f>
        <v>-0.86902908948602808</v>
      </c>
      <c r="N29" s="43">
        <f ca="1">+'Depreciation Schedule'!N64</f>
        <v>-0.80202591386894484</v>
      </c>
      <c r="O29" s="43">
        <f ca="1">+'Depreciation Schedule'!O64</f>
        <v>-0.71309662418927311</v>
      </c>
      <c r="P29" s="4"/>
    </row>
    <row r="30" spans="2:16" ht="18" customHeight="1" x14ac:dyDescent="0.35">
      <c r="B30" s="4" t="s">
        <v>502</v>
      </c>
      <c r="C30" s="4"/>
      <c r="E30" s="43">
        <f ca="1">+'GST Schedule'!D22</f>
        <v>2.1149999999999998</v>
      </c>
      <c r="F30" s="43">
        <f ca="1">+'GST Schedule'!E22</f>
        <v>1.3021321180550396</v>
      </c>
      <c r="G30" s="43">
        <f ca="1">+'GST Schedule'!F22</f>
        <v>0.47821235349283131</v>
      </c>
      <c r="H30" s="43"/>
      <c r="I30" s="43"/>
      <c r="J30" s="43"/>
      <c r="K30" s="43"/>
      <c r="L30" s="43"/>
      <c r="M30" s="43"/>
      <c r="N30" s="43"/>
      <c r="O30" s="43"/>
      <c r="P30" s="4"/>
    </row>
    <row r="31" spans="2:16" ht="18" customHeight="1" x14ac:dyDescent="0.35">
      <c r="B31" s="4" t="str">
        <f>'TPC and MoF'!B14</f>
        <v>Security Deposit to landlord</v>
      </c>
      <c r="C31" s="4"/>
      <c r="E31" s="43">
        <f>'TPC and MoF'!D14</f>
        <v>0.85000000000000009</v>
      </c>
      <c r="F31" s="43">
        <f>E31</f>
        <v>0.85000000000000009</v>
      </c>
      <c r="G31" s="43">
        <f t="shared" ref="G31:O31" si="15">F31</f>
        <v>0.85000000000000009</v>
      </c>
      <c r="H31" s="43">
        <f t="shared" si="15"/>
        <v>0.85000000000000009</v>
      </c>
      <c r="I31" s="43">
        <f t="shared" si="15"/>
        <v>0.85000000000000009</v>
      </c>
      <c r="J31" s="43">
        <f t="shared" si="15"/>
        <v>0.85000000000000009</v>
      </c>
      <c r="K31" s="43">
        <f t="shared" si="15"/>
        <v>0.85000000000000009</v>
      </c>
      <c r="L31" s="43">
        <f t="shared" si="15"/>
        <v>0.85000000000000009</v>
      </c>
      <c r="M31" s="43">
        <f t="shared" si="15"/>
        <v>0.85000000000000009</v>
      </c>
      <c r="N31" s="43">
        <f t="shared" si="15"/>
        <v>0.85000000000000009</v>
      </c>
      <c r="O31" s="43">
        <f t="shared" si="15"/>
        <v>0.85000000000000009</v>
      </c>
      <c r="P31" s="4"/>
    </row>
    <row r="32" spans="2:16" ht="18" customHeight="1" x14ac:dyDescent="0.35">
      <c r="B32" s="21" t="s">
        <v>147</v>
      </c>
      <c r="C32" s="4"/>
      <c r="F32" s="4"/>
      <c r="G32" s="4"/>
      <c r="H32" s="4"/>
      <c r="I32" s="4"/>
      <c r="J32" s="4"/>
      <c r="K32" s="4"/>
      <c r="L32" s="4"/>
      <c r="M32" s="4"/>
      <c r="N32" s="4"/>
      <c r="O32" s="4"/>
      <c r="P32" s="4"/>
    </row>
    <row r="33" spans="2:16" ht="18" customHeight="1" x14ac:dyDescent="0.35">
      <c r="B33" s="4" t="s">
        <v>148</v>
      </c>
      <c r="C33" s="4"/>
      <c r="F33" s="43">
        <f>'Working Capital'!F36</f>
        <v>0.90222990535890435</v>
      </c>
      <c r="G33" s="43">
        <f>'Working Capital'!G36</f>
        <v>0.93906570747616447</v>
      </c>
      <c r="H33" s="43">
        <f>'Working Capital'!H36</f>
        <v>0.97834247778147954</v>
      </c>
      <c r="I33" s="43">
        <f>'Working Capital'!I36</f>
        <v>1.0202272030404165</v>
      </c>
      <c r="J33" s="43">
        <f>'Working Capital'!J36</f>
        <v>1.0648985897335332</v>
      </c>
      <c r="K33" s="43">
        <f>'Working Capital'!K36</f>
        <v>1.1125479028203813</v>
      </c>
      <c r="L33" s="43">
        <f>'Working Capital'!L36</f>
        <v>1.1633798654000775</v>
      </c>
      <c r="M33" s="43">
        <f>'Working Capital'!M36</f>
        <v>1.2176136237351525</v>
      </c>
      <c r="N33" s="43">
        <f>'Working Capital'!N36</f>
        <v>1.2754837824353549</v>
      </c>
      <c r="O33" s="43">
        <f>'Working Capital'!O36</f>
        <v>1.3372415149525683</v>
      </c>
      <c r="P33" s="4"/>
    </row>
    <row r="34" spans="2:16" ht="18" customHeight="1" x14ac:dyDescent="0.35">
      <c r="B34" s="4" t="s">
        <v>149</v>
      </c>
      <c r="C34" s="4"/>
      <c r="D34" s="134"/>
      <c r="E34" s="134">
        <f ca="1">+'Fund Flow Statement'!E32</f>
        <v>0</v>
      </c>
      <c r="F34" s="134">
        <f ca="1">'Cash Flow Statement INDIRECT'!D37</f>
        <v>3.2707339901168466</v>
      </c>
      <c r="G34" s="134">
        <f ca="1">'Cash Flow Statement INDIRECT'!E37</f>
        <v>5.9941440793071568</v>
      </c>
      <c r="H34" s="134">
        <f ca="1">'Cash Flow Statement INDIRECT'!F37</f>
        <v>8.096854603767337</v>
      </c>
      <c r="I34" s="134">
        <f ca="1">'Cash Flow Statement INDIRECT'!G37</f>
        <v>9.8401184719088803</v>
      </c>
      <c r="J34" s="134">
        <f ca="1">'Cash Flow Statement INDIRECT'!H37</f>
        <v>11.079467962491867</v>
      </c>
      <c r="K34" s="134">
        <f ca="1">'Cash Flow Statement INDIRECT'!I37</f>
        <v>12.516569021437252</v>
      </c>
      <c r="L34" s="134">
        <f ca="1">'Cash Flow Statement INDIRECT'!J37</f>
        <v>13.505522887402195</v>
      </c>
      <c r="M34" s="134">
        <f ca="1">'Cash Flow Statement INDIRECT'!K37</f>
        <v>14.443446083148684</v>
      </c>
      <c r="N34" s="134">
        <f ca="1">'Cash Flow Statement INDIRECT'!L37</f>
        <v>18.162029684338041</v>
      </c>
      <c r="O34" s="134">
        <f ca="1">'Cash Flow Statement INDIRECT'!M37</f>
        <v>21.925813883197833</v>
      </c>
      <c r="P34" s="4"/>
    </row>
    <row r="35" spans="2:16" ht="18" customHeight="1" x14ac:dyDescent="0.35">
      <c r="B35" s="4" t="s">
        <v>150</v>
      </c>
      <c r="C35" s="4"/>
      <c r="D35" s="134"/>
      <c r="E35" s="134">
        <v>0</v>
      </c>
      <c r="F35" s="134">
        <v>0</v>
      </c>
      <c r="G35" s="134">
        <v>0</v>
      </c>
      <c r="H35" s="134">
        <v>0</v>
      </c>
      <c r="I35" s="134">
        <v>0</v>
      </c>
      <c r="J35" s="134">
        <v>0</v>
      </c>
      <c r="K35" s="134">
        <v>0</v>
      </c>
      <c r="L35" s="134">
        <v>0</v>
      </c>
      <c r="M35" s="134">
        <v>0</v>
      </c>
      <c r="N35" s="134">
        <v>0</v>
      </c>
      <c r="O35" s="134">
        <v>0</v>
      </c>
      <c r="P35" s="4"/>
    </row>
    <row r="36" spans="2:16" ht="18" customHeight="1" x14ac:dyDescent="0.35">
      <c r="B36" s="3" t="s">
        <v>151</v>
      </c>
      <c r="C36" s="41"/>
      <c r="D36" s="71"/>
      <c r="E36" s="71">
        <f t="shared" ref="E36:O36" ca="1" si="16">E28+E33+E34+E35+E31+E29+E30</f>
        <v>17.751148579509206</v>
      </c>
      <c r="F36" s="71">
        <f t="shared" ca="1" si="16"/>
        <v>19.922772297316033</v>
      </c>
      <c r="G36" s="71">
        <f t="shared" ca="1" si="16"/>
        <v>20.748267227741806</v>
      </c>
      <c r="H36" s="71">
        <f t="shared" ca="1" si="16"/>
        <v>21.367449503299454</v>
      </c>
      <c r="I36" s="71">
        <f t="shared" ca="1" si="16"/>
        <v>22.164527418498587</v>
      </c>
      <c r="J36" s="71">
        <f t="shared" ca="1" si="16"/>
        <v>22.508718619809766</v>
      </c>
      <c r="K36" s="71">
        <f t="shared" ca="1" si="16"/>
        <v>23.094821749342859</v>
      </c>
      <c r="L36" s="71">
        <f t="shared" ca="1" si="16"/>
        <v>23.271125227242614</v>
      </c>
      <c r="M36" s="71">
        <f t="shared" ca="1" si="16"/>
        <v>23.429833829822911</v>
      </c>
      <c r="N36" s="71">
        <f t="shared" ca="1" si="16"/>
        <v>26.398497594444038</v>
      </c>
      <c r="O36" s="71">
        <f t="shared" ca="1" si="16"/>
        <v>29.438175644615203</v>
      </c>
    </row>
    <row r="37" spans="2:16" ht="18" customHeight="1" x14ac:dyDescent="0.35">
      <c r="C37" s="4"/>
      <c r="F37" s="4"/>
      <c r="G37" s="4"/>
      <c r="H37" s="4"/>
      <c r="I37" s="4"/>
      <c r="J37" s="4"/>
      <c r="K37" s="4"/>
      <c r="L37" s="4"/>
      <c r="M37" s="4"/>
      <c r="N37" s="4"/>
      <c r="O37" s="4"/>
      <c r="P37" s="4"/>
    </row>
    <row r="38" spans="2:16" ht="18" customHeight="1" x14ac:dyDescent="0.35">
      <c r="B38" s="141" t="s">
        <v>206</v>
      </c>
      <c r="C38" s="141"/>
      <c r="D38" s="142"/>
      <c r="E38" s="142">
        <f t="shared" ref="E38:O38" ca="1" si="17">E36-E18</f>
        <v>0</v>
      </c>
      <c r="F38" s="142">
        <f t="shared" ca="1" si="17"/>
        <v>0</v>
      </c>
      <c r="G38" s="142">
        <f t="shared" ca="1" si="17"/>
        <v>0</v>
      </c>
      <c r="H38" s="142">
        <f t="shared" ca="1" si="17"/>
        <v>0</v>
      </c>
      <c r="I38" s="142">
        <f t="shared" ca="1" si="17"/>
        <v>0</v>
      </c>
      <c r="J38" s="142">
        <f t="shared" ca="1" si="17"/>
        <v>0</v>
      </c>
      <c r="K38" s="142">
        <f t="shared" ca="1" si="17"/>
        <v>0</v>
      </c>
      <c r="L38" s="142">
        <f t="shared" ca="1" si="17"/>
        <v>0</v>
      </c>
      <c r="M38" s="142">
        <f t="shared" ca="1" si="17"/>
        <v>0</v>
      </c>
      <c r="N38" s="142">
        <f t="shared" ca="1" si="17"/>
        <v>0</v>
      </c>
      <c r="O38" s="142">
        <f t="shared" ca="1" si="17"/>
        <v>0</v>
      </c>
      <c r="P38" s="4"/>
    </row>
    <row r="39" spans="2:16" ht="18" customHeight="1" x14ac:dyDescent="0.35">
      <c r="C39" s="4"/>
      <c r="F39" s="129"/>
      <c r="G39" s="129"/>
      <c r="H39" s="4"/>
      <c r="I39" s="4"/>
      <c r="J39" s="4"/>
      <c r="K39" s="4"/>
      <c r="L39" s="4"/>
      <c r="M39" s="4"/>
      <c r="N39" s="4"/>
      <c r="O39" s="4"/>
      <c r="P39" s="4"/>
    </row>
    <row r="40" spans="2:16" ht="18" customHeight="1" x14ac:dyDescent="0.35">
      <c r="C40" s="4"/>
      <c r="F40" s="4"/>
      <c r="G40" s="4"/>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249977111117893"/>
  </sheetPr>
  <dimension ref="B1:P441"/>
  <sheetViews>
    <sheetView showGridLines="0" workbookViewId="0"/>
  </sheetViews>
  <sheetFormatPr defaultRowHeight="15" customHeight="1" x14ac:dyDescent="0.35"/>
  <cols>
    <col min="1" max="1" width="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559</v>
      </c>
      <c r="D4" s="26"/>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58" t="s">
        <v>0</v>
      </c>
      <c r="E6" s="358"/>
      <c r="F6" s="359" t="s">
        <v>56</v>
      </c>
      <c r="G6" s="359"/>
      <c r="H6" s="359"/>
      <c r="I6" s="359"/>
      <c r="J6" s="359"/>
      <c r="K6" s="359"/>
      <c r="L6" s="359"/>
      <c r="M6" s="359"/>
      <c r="N6" s="359"/>
      <c r="O6" s="35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10"/>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
      <c r="E11" s="43">
        <f>+'P &amp; L Account '!E36</f>
        <v>0</v>
      </c>
      <c r="F11" s="43">
        <f ca="1">+'P &amp; L Account '!F36</f>
        <v>2.909188045598178</v>
      </c>
      <c r="G11" s="43">
        <f ca="1">+'P &amp; L Account '!G36</f>
        <v>3.0146239875032399</v>
      </c>
      <c r="H11" s="43">
        <f ca="1">+'P &amp; L Account '!H36</f>
        <v>2.9866445274939846</v>
      </c>
      <c r="I11" s="43">
        <f ca="1">+'P &amp; L Account '!I36</f>
        <v>3.1317707823615262</v>
      </c>
      <c r="J11" s="43">
        <f ca="1">+'P &amp; L Account '!J36</f>
        <v>3.3045167223615071</v>
      </c>
      <c r="K11" s="43">
        <f ca="1">+'P &amp; L Account '!K36</f>
        <v>3.5051805849258555</v>
      </c>
      <c r="L11" s="43">
        <f ca="1">+'P &amp; L Account '!L36</f>
        <v>3.7340832906105677</v>
      </c>
      <c r="M11" s="43">
        <f ca="1">+'P &amp; L Account '!M36</f>
        <v>3.6863820566560519</v>
      </c>
      <c r="N11" s="43">
        <f ca="1">+'P &amp; L Account '!N36</f>
        <v>3.7748582331033425</v>
      </c>
      <c r="O11" s="43">
        <f ca="1">+'P &amp; L Account '!O36</f>
        <v>3.8238666282514804</v>
      </c>
      <c r="P11" s="4"/>
    </row>
    <row r="12" spans="2:16" ht="18" customHeight="1" x14ac:dyDescent="0.35">
      <c r="B12" s="4" t="s">
        <v>189</v>
      </c>
      <c r="C12" s="4"/>
      <c r="D12" s="43"/>
      <c r="E12" s="43">
        <f ca="1">'Balance Sheet'!E11-'Balance Sheet'!D11</f>
        <v>4.2724253200357412</v>
      </c>
      <c r="F12" s="43">
        <f ca="1">'Balance Sheet'!F11-'Balance Sheet'!E11</f>
        <v>0.22048243312208182</v>
      </c>
      <c r="G12" s="43">
        <f ca="1">'Balance Sheet'!G11-'Balance Sheet'!F11</f>
        <v>0</v>
      </c>
      <c r="H12" s="43">
        <f ca="1">'Balance Sheet'!H11-'Balance Sheet'!G11</f>
        <v>0</v>
      </c>
      <c r="I12" s="43">
        <f ca="1">'Balance Sheet'!I11-'Balance Sheet'!H11</f>
        <v>0</v>
      </c>
      <c r="J12" s="43">
        <f ca="1">'Balance Sheet'!J11-'Balance Sheet'!I11</f>
        <v>0</v>
      </c>
      <c r="K12" s="43">
        <f ca="1">'Balance Sheet'!K11-'Balance Sheet'!J11</f>
        <v>0</v>
      </c>
      <c r="L12" s="43">
        <f ca="1">'Balance Sheet'!L11-'Balance Sheet'!K11</f>
        <v>0</v>
      </c>
      <c r="M12" s="43">
        <f ca="1">'Balance Sheet'!M11-'Balance Sheet'!L11</f>
        <v>0</v>
      </c>
      <c r="N12" s="43">
        <f ca="1">'Balance Sheet'!N11-'Balance Sheet'!M11</f>
        <v>0</v>
      </c>
      <c r="O12" s="43">
        <f ca="1">'Balance Sheet'!O11-'Balance Sheet'!N11</f>
        <v>0</v>
      </c>
      <c r="P12" s="4"/>
    </row>
    <row r="13" spans="2:16" ht="18" customHeight="1" x14ac:dyDescent="0.35">
      <c r="B13" s="4" t="s">
        <v>190</v>
      </c>
      <c r="C13" s="4"/>
      <c r="D13" s="134"/>
      <c r="E13" s="134">
        <f ca="1">'Loan Schedule'!E11</f>
        <v>13.478723259473469</v>
      </c>
      <c r="F13" s="134">
        <f>'Loan Schedule'!F11</f>
        <v>0</v>
      </c>
      <c r="G13" s="134">
        <f>'Loan Schedule'!G11</f>
        <v>0</v>
      </c>
      <c r="H13" s="134">
        <f>'Loan Schedule'!H11</f>
        <v>0</v>
      </c>
      <c r="I13" s="134">
        <f>'Loan Schedule'!I11</f>
        <v>0</v>
      </c>
      <c r="J13" s="134">
        <f>'Loan Schedule'!J11</f>
        <v>0</v>
      </c>
      <c r="K13" s="134">
        <f>'Loan Schedule'!K11</f>
        <v>0</v>
      </c>
      <c r="L13" s="134">
        <f>'Loan Schedule'!L11</f>
        <v>0</v>
      </c>
      <c r="M13" s="134">
        <f>'Loan Schedule'!M11</f>
        <v>0</v>
      </c>
      <c r="N13" s="134">
        <f>'Loan Schedule'!N11</f>
        <v>0</v>
      </c>
      <c r="O13" s="134">
        <f>'Loan Schedule'!O11</f>
        <v>0</v>
      </c>
      <c r="P13" s="4"/>
    </row>
    <row r="14" spans="2:16" ht="18" customHeight="1" x14ac:dyDescent="0.35">
      <c r="B14" s="4" t="s">
        <v>191</v>
      </c>
      <c r="C14" s="4"/>
      <c r="D14" s="4"/>
      <c r="E14" s="4"/>
      <c r="F14" s="134">
        <f>'Balance Sheet'!F17</f>
        <v>0.5</v>
      </c>
      <c r="G14" s="134">
        <v>0</v>
      </c>
      <c r="H14" s="134">
        <v>0</v>
      </c>
      <c r="I14" s="134">
        <v>0</v>
      </c>
      <c r="J14" s="134">
        <v>0</v>
      </c>
      <c r="K14" s="134">
        <v>0</v>
      </c>
      <c r="L14" s="134">
        <v>0</v>
      </c>
      <c r="M14" s="134">
        <v>0</v>
      </c>
      <c r="N14" s="134">
        <v>0</v>
      </c>
      <c r="O14" s="134">
        <v>0</v>
      </c>
      <c r="P14" s="4"/>
    </row>
    <row r="15" spans="2:16" ht="18" customHeight="1" x14ac:dyDescent="0.35">
      <c r="B15" s="17" t="s">
        <v>192</v>
      </c>
      <c r="D15" s="29"/>
      <c r="E15" s="29"/>
      <c r="F15" s="134">
        <v>0</v>
      </c>
      <c r="G15" s="134">
        <v>0</v>
      </c>
      <c r="H15" s="134">
        <v>0</v>
      </c>
      <c r="I15" s="134">
        <v>0</v>
      </c>
      <c r="J15" s="134">
        <v>0</v>
      </c>
      <c r="K15" s="134">
        <v>0</v>
      </c>
      <c r="L15" s="134">
        <v>0</v>
      </c>
      <c r="M15" s="134">
        <v>0</v>
      </c>
      <c r="N15" s="134">
        <v>0</v>
      </c>
      <c r="O15" s="134">
        <v>0</v>
      </c>
    </row>
    <row r="16" spans="2:16" ht="18" customHeight="1" x14ac:dyDescent="0.35">
      <c r="B16" s="17" t="s">
        <v>517</v>
      </c>
      <c r="D16" s="29"/>
      <c r="E16" s="134">
        <f>+'GST Schedule'!D7</f>
        <v>0</v>
      </c>
      <c r="F16" s="134">
        <f>+'GST Schedule'!E7</f>
        <v>1.7605061343360002</v>
      </c>
      <c r="G16" s="134">
        <f>+'GST Schedule'!F7</f>
        <v>1.8324380730528003</v>
      </c>
      <c r="H16" s="134">
        <f>+'GST Schedule'!G7</f>
        <v>1.90927880870544</v>
      </c>
      <c r="I16" s="134">
        <f>+'GST Schedule'!H7</f>
        <v>1.9913721961407118</v>
      </c>
      <c r="J16" s="134">
        <f>+'GST Schedule'!I7</f>
        <v>2.0790866640727477</v>
      </c>
      <c r="K16" s="134">
        <f>+'GST Schedule'!J7</f>
        <v>2.1728169973607603</v>
      </c>
      <c r="L16" s="134">
        <f>+'GST Schedule'!K7</f>
        <v>2.2729862499195015</v>
      </c>
      <c r="M16" s="134">
        <f>+'GST Schedule'!L7</f>
        <v>2.3800477979079822</v>
      </c>
      <c r="N16" s="134">
        <f>+'GST Schedule'!M7</f>
        <v>2.4944875435578253</v>
      </c>
      <c r="O16" s="134">
        <f>+'GST Schedule'!N7</f>
        <v>2.6168262807717424</v>
      </c>
    </row>
    <row r="17" spans="2:16" ht="18" customHeight="1" x14ac:dyDescent="0.35">
      <c r="B17" s="17" t="s">
        <v>193</v>
      </c>
      <c r="D17" s="29"/>
      <c r="E17" s="29"/>
      <c r="F17" s="43">
        <f>'Balance Sheet'!F15-'Balance Sheet'!E15</f>
        <v>0</v>
      </c>
      <c r="G17" s="43">
        <f>'Balance Sheet'!G15-'Balance Sheet'!F15</f>
        <v>0</v>
      </c>
      <c r="H17" s="43">
        <f>'Balance Sheet'!H15-'Balance Sheet'!G15</f>
        <v>2.5002739726027394E-2</v>
      </c>
      <c r="I17" s="43">
        <f>'Balance Sheet'!I15-'Balance Sheet'!H15</f>
        <v>1.2501369863013694E-3</v>
      </c>
      <c r="J17" s="43">
        <f>'Balance Sheet'!J15-'Balance Sheet'!I15</f>
        <v>1.3126438356164394E-3</v>
      </c>
      <c r="K17" s="43">
        <f>'Balance Sheet'!K15-'Balance Sheet'!J15</f>
        <v>1.3782760273972593E-3</v>
      </c>
      <c r="L17" s="43">
        <f>'Balance Sheet'!L15-'Balance Sheet'!K15</f>
        <v>1.4471898287671293E-3</v>
      </c>
      <c r="M17" s="43">
        <f>'Balance Sheet'!M15-'Balance Sheet'!L15</f>
        <v>1.5195493202054787E-3</v>
      </c>
      <c r="N17" s="43">
        <f>'Balance Sheet'!N15-'Balance Sheet'!M15</f>
        <v>1.5955267862157591E-3</v>
      </c>
      <c r="O17" s="43">
        <f>'Balance Sheet'!O15-'Balance Sheet'!N15</f>
        <v>1.6753031255265435E-3</v>
      </c>
    </row>
    <row r="18" spans="2:16" ht="18" customHeight="1" x14ac:dyDescent="0.35">
      <c r="B18" s="130" t="s">
        <v>194</v>
      </c>
      <c r="C18" s="131"/>
      <c r="D18" s="132"/>
      <c r="E18" s="132">
        <f t="shared" ref="E18:O18" ca="1" si="9">SUM(E11:E17)</f>
        <v>17.751148579509209</v>
      </c>
      <c r="F18" s="132">
        <f t="shared" ca="1" si="9"/>
        <v>5.3901766130562603</v>
      </c>
      <c r="G18" s="132">
        <f t="shared" ca="1" si="9"/>
        <v>4.8470620605560404</v>
      </c>
      <c r="H18" s="132">
        <f t="shared" ca="1" si="9"/>
        <v>4.9209260759254523</v>
      </c>
      <c r="I18" s="132">
        <f t="shared" ca="1" si="9"/>
        <v>5.1243931154885392</v>
      </c>
      <c r="J18" s="132">
        <f t="shared" ca="1" si="9"/>
        <v>5.3849160302698706</v>
      </c>
      <c r="K18" s="132">
        <f t="shared" ca="1" si="9"/>
        <v>5.679375858314013</v>
      </c>
      <c r="L18" s="132">
        <f t="shared" ca="1" si="9"/>
        <v>6.0085167303588367</v>
      </c>
      <c r="M18" s="132">
        <f t="shared" ca="1" si="9"/>
        <v>6.0679494038842394</v>
      </c>
      <c r="N18" s="132">
        <f t="shared" ca="1" si="9"/>
        <v>6.2709413034473833</v>
      </c>
      <c r="O18" s="132">
        <f t="shared" ca="1" si="9"/>
        <v>6.4423682121487493</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3"/>
      <c r="E21" s="43">
        <f ca="1">'Balance Sheet'!E26-'Balance Sheet'!D26</f>
        <v>14.786148579509206</v>
      </c>
      <c r="F21" s="43">
        <f ca="1">'Balance Sheet'!F26-'Balance Sheet'!E26</f>
        <v>0</v>
      </c>
      <c r="G21" s="43">
        <f ca="1">'Balance Sheet'!G26-'Balance Sheet'!F26</f>
        <v>0</v>
      </c>
      <c r="H21" s="43">
        <f ca="1">'Balance Sheet'!H26-'Balance Sheet'!G26</f>
        <v>0</v>
      </c>
      <c r="I21" s="43">
        <f ca="1">'Balance Sheet'!I26-'Balance Sheet'!H26</f>
        <v>0</v>
      </c>
      <c r="J21" s="43">
        <f ca="1">'Balance Sheet'!J26-'Balance Sheet'!I26</f>
        <v>0</v>
      </c>
      <c r="K21" s="43">
        <f ca="1">'Balance Sheet'!K26-'Balance Sheet'!J26</f>
        <v>0</v>
      </c>
      <c r="L21" s="43">
        <f ca="1">'Balance Sheet'!L26-'Balance Sheet'!K26</f>
        <v>0</v>
      </c>
      <c r="M21" s="43">
        <f ca="1">'Balance Sheet'!M26-'Balance Sheet'!L26</f>
        <v>0</v>
      </c>
      <c r="N21" s="43">
        <f ca="1">'Balance Sheet'!N26-'Balance Sheet'!M26</f>
        <v>0</v>
      </c>
      <c r="O21" s="43">
        <f ca="1">'Balance Sheet'!O26-'Balance Sheet'!N26</f>
        <v>0</v>
      </c>
      <c r="P21" s="4"/>
    </row>
    <row r="22" spans="2:16" ht="18" customHeight="1" x14ac:dyDescent="0.35">
      <c r="B22" s="4" t="s">
        <v>518</v>
      </c>
      <c r="C22" s="4"/>
      <c r="D22" s="43"/>
      <c r="E22" s="43">
        <f ca="1">+'Balance Sheet'!E30-'Balance Sheet'!D30</f>
        <v>2.1149999999999998</v>
      </c>
      <c r="F22" s="43">
        <f>+'GST Schedule'!E19</f>
        <v>0.94763825239103994</v>
      </c>
      <c r="G22" s="43">
        <f>+'GST Schedule'!F19</f>
        <v>1.008518308490592</v>
      </c>
      <c r="H22" s="43">
        <f>+'GST Schedule'!G19</f>
        <v>1.1099988003951216</v>
      </c>
      <c r="I22" s="43">
        <f>+'GST Schedule'!H19</f>
        <v>1.1811806823698776</v>
      </c>
      <c r="J22" s="43">
        <f>+'GST Schedule'!I19</f>
        <v>1.2571378763289967</v>
      </c>
      <c r="K22" s="43">
        <f>+'GST Schedule'!J19</f>
        <v>1.3382003642131182</v>
      </c>
      <c r="L22" s="43">
        <f>+'GST Schedule'!K19</f>
        <v>1.4247214682855218</v>
      </c>
      <c r="M22" s="43">
        <f>+'GST Schedule'!L19</f>
        <v>1.5170795312401764</v>
      </c>
      <c r="N22" s="43">
        <f>+'GST Schedule'!M19</f>
        <v>1.615679718797091</v>
      </c>
      <c r="O22" s="43">
        <f>+'GST Schedule'!N19</f>
        <v>1.7209559537954708</v>
      </c>
      <c r="P22" s="4"/>
    </row>
    <row r="23" spans="2:16" ht="18" customHeight="1" x14ac:dyDescent="0.35">
      <c r="B23" s="4" t="s">
        <v>476</v>
      </c>
      <c r="C23" s="4"/>
      <c r="D23" s="43"/>
      <c r="E23" s="43">
        <f ca="1">+IF('GST Schedule'!D22&gt;=0,0,-'GST Schedule'!D22)</f>
        <v>0</v>
      </c>
      <c r="F23" s="43">
        <f ca="1">+IF('GST Schedule'!E22&gt;=0,0,-'GST Schedule'!E22)</f>
        <v>0</v>
      </c>
      <c r="G23" s="43">
        <f ca="1">+IF('GST Schedule'!F22&gt;=0,0,-'GST Schedule'!F22)</f>
        <v>0</v>
      </c>
      <c r="H23" s="43">
        <f ca="1">+IF('GST Schedule'!G22&gt;=0,0,-'GST Schedule'!G22)</f>
        <v>0.32106765481748711</v>
      </c>
      <c r="I23" s="43">
        <f ca="1">+IF('GST Schedule'!H22&gt;=0,0,-'GST Schedule'!H22)</f>
        <v>0.8101915137708342</v>
      </c>
      <c r="J23" s="43">
        <f ca="1">+IF('GST Schedule'!I22&gt;=0,0,-'GST Schedule'!I22)</f>
        <v>0.82194878774375102</v>
      </c>
      <c r="K23" s="43">
        <f ca="1">+IF('GST Schedule'!J22&gt;=0,0,-'GST Schedule'!J22)</f>
        <v>0.83461663314764212</v>
      </c>
      <c r="L23" s="43">
        <f ca="1">+IF('GST Schedule'!K22&gt;=0,0,-'GST Schedule'!K22)</f>
        <v>0.84826478163397967</v>
      </c>
      <c r="M23" s="43">
        <f ca="1">+IF('GST Schedule'!L22&gt;=0,0,-'GST Schedule'!L22)</f>
        <v>0.86296826666780579</v>
      </c>
      <c r="N23" s="43">
        <f ca="1">+IF('GST Schedule'!M22&gt;=0,0,-'GST Schedule'!M22)</f>
        <v>0.87880782476073427</v>
      </c>
      <c r="O23" s="43">
        <f ca="1">+IF('GST Schedule'!N22&gt;=0,0,-'GST Schedule'!N22)</f>
        <v>0.89587032697627156</v>
      </c>
      <c r="P23" s="4"/>
    </row>
    <row r="24" spans="2:16" ht="18" customHeight="1" x14ac:dyDescent="0.35">
      <c r="B24" s="4" t="str">
        <f>'TPC and MoF'!B14</f>
        <v>Security Deposit to landlord</v>
      </c>
      <c r="C24" s="4"/>
      <c r="D24" s="43"/>
      <c r="E24" s="43">
        <f>'Balance Sheet'!E31-'Balance Sheet'!D31</f>
        <v>0.85000000000000009</v>
      </c>
      <c r="F24" s="43">
        <f>'Balance Sheet'!F31-'Balance Sheet'!E31</f>
        <v>0</v>
      </c>
      <c r="G24" s="43">
        <f>'Balance Sheet'!G31-'Balance Sheet'!F31</f>
        <v>0</v>
      </c>
      <c r="H24" s="43">
        <f>'Balance Sheet'!H31-'Balance Sheet'!G31</f>
        <v>0</v>
      </c>
      <c r="I24" s="43">
        <f>'Balance Sheet'!I31-'Balance Sheet'!H31</f>
        <v>0</v>
      </c>
      <c r="J24" s="43">
        <f>'Balance Sheet'!J31-'Balance Sheet'!I31</f>
        <v>0</v>
      </c>
      <c r="K24" s="43">
        <f>'Balance Sheet'!K31-'Balance Sheet'!J31</f>
        <v>0</v>
      </c>
      <c r="L24" s="43">
        <f>'Balance Sheet'!L31-'Balance Sheet'!K31</f>
        <v>0</v>
      </c>
      <c r="M24" s="43">
        <f>'Balance Sheet'!M31-'Balance Sheet'!L31</f>
        <v>0</v>
      </c>
      <c r="N24" s="43">
        <f>'Balance Sheet'!N31-'Balance Sheet'!M31</f>
        <v>0</v>
      </c>
      <c r="O24" s="43">
        <f>'Balance Sheet'!O31-'Balance Sheet'!N31</f>
        <v>0</v>
      </c>
      <c r="P24" s="4"/>
    </row>
    <row r="25" spans="2:16" ht="18" customHeight="1" x14ac:dyDescent="0.35">
      <c r="B25" s="4" t="s">
        <v>197</v>
      </c>
      <c r="C25" s="4"/>
      <c r="D25" s="134"/>
      <c r="E25" s="134">
        <f>'Loan Schedule'!E12</f>
        <v>0</v>
      </c>
      <c r="F25" s="134">
        <f ca="1">'Loan Schedule'!F12</f>
        <v>0.26957446518946937</v>
      </c>
      <c r="G25" s="134">
        <f ca="1">'Loan Schedule'!G12</f>
        <v>1.0782978607578773</v>
      </c>
      <c r="H25" s="134">
        <f ca="1">'Loan Schedule'!H12</f>
        <v>1.3478723259473473</v>
      </c>
      <c r="I25" s="134">
        <f ca="1">'Loan Schedule'!I12</f>
        <v>1.3478723259473473</v>
      </c>
      <c r="J25" s="134">
        <f ca="1">'Loan Schedule'!J12</f>
        <v>2.0218084889210197</v>
      </c>
      <c r="K25" s="134">
        <f ca="1">'Loan Schedule'!K12</f>
        <v>2.0218084889210197</v>
      </c>
      <c r="L25" s="134">
        <f ca="1">'Loan Schedule'!L12</f>
        <v>2.6957446518946946</v>
      </c>
      <c r="M25" s="134">
        <f ca="1">'Loan Schedule'!M12</f>
        <v>2.6957446518946946</v>
      </c>
      <c r="N25" s="134">
        <f>'Loan Schedule'!N12</f>
        <v>0</v>
      </c>
      <c r="O25" s="134">
        <f>'Loan Schedule'!O12</f>
        <v>0</v>
      </c>
      <c r="P25" s="4"/>
    </row>
    <row r="26" spans="2:16" ht="18" customHeight="1" x14ac:dyDescent="0.35">
      <c r="B26" s="4" t="s">
        <v>198</v>
      </c>
      <c r="C26" s="4"/>
      <c r="D26" s="4"/>
      <c r="E26" s="4"/>
      <c r="F26" s="43">
        <f>'Balance Sheet'!F33-'Balance Sheet'!E33</f>
        <v>0.90222990535890435</v>
      </c>
      <c r="G26" s="43">
        <f>'Balance Sheet'!G33-'Balance Sheet'!F33</f>
        <v>3.6835802117260119E-2</v>
      </c>
      <c r="H26" s="43">
        <f>'Balance Sheet'!H33-'Balance Sheet'!G33</f>
        <v>3.9276770305315067E-2</v>
      </c>
      <c r="I26" s="43">
        <f>'Balance Sheet'!I33-'Balance Sheet'!H33</f>
        <v>4.1884725258936939E-2</v>
      </c>
      <c r="J26" s="43">
        <f>'Balance Sheet'!J33-'Balance Sheet'!I33</f>
        <v>4.4671386693116766E-2</v>
      </c>
      <c r="K26" s="43">
        <f>'Balance Sheet'!K33-'Balance Sheet'!J33</f>
        <v>4.7649313086848055E-2</v>
      </c>
      <c r="L26" s="43">
        <f>'Balance Sheet'!L33-'Balance Sheet'!K33</f>
        <v>5.0831962579696244E-2</v>
      </c>
      <c r="M26" s="43">
        <f>'Balance Sheet'!M33-'Balance Sheet'!L33</f>
        <v>5.4233758335074933E-2</v>
      </c>
      <c r="N26" s="43">
        <f>'Balance Sheet'!N33-'Balance Sheet'!M33</f>
        <v>5.7870158700202401E-2</v>
      </c>
      <c r="O26" s="43">
        <f>'Balance Sheet'!O33-'Balance Sheet'!N33</f>
        <v>6.1757732517213393E-2</v>
      </c>
      <c r="P26" s="4"/>
    </row>
    <row r="27" spans="2:16" ht="18" customHeight="1" x14ac:dyDescent="0.35">
      <c r="B27" s="4" t="s">
        <v>199</v>
      </c>
      <c r="C27" s="4"/>
      <c r="D27" s="134"/>
      <c r="E27" s="134">
        <v>0</v>
      </c>
      <c r="F27" s="127">
        <v>0</v>
      </c>
      <c r="G27" s="127">
        <v>0</v>
      </c>
      <c r="H27" s="127">
        <v>0</v>
      </c>
      <c r="I27" s="127">
        <v>0</v>
      </c>
      <c r="J27" s="127">
        <v>0</v>
      </c>
      <c r="K27" s="127">
        <v>0</v>
      </c>
      <c r="L27" s="127">
        <v>0</v>
      </c>
      <c r="M27" s="127">
        <v>0</v>
      </c>
      <c r="N27" s="127">
        <v>0</v>
      </c>
      <c r="O27" s="127">
        <v>0</v>
      </c>
      <c r="P27" s="4"/>
    </row>
    <row r="28" spans="2:16" ht="18" customHeight="1" x14ac:dyDescent="0.35">
      <c r="B28" s="130" t="s">
        <v>200</v>
      </c>
      <c r="C28" s="131"/>
      <c r="D28" s="132"/>
      <c r="E28" s="132">
        <f ca="1">SUM(E21:E27)</f>
        <v>17.751148579509206</v>
      </c>
      <c r="F28" s="132">
        <f t="shared" ref="F28:O28" ca="1" si="10">SUM(F21:F27)</f>
        <v>2.1194426229394137</v>
      </c>
      <c r="G28" s="132">
        <f t="shared" ca="1" si="10"/>
        <v>2.1236519713657294</v>
      </c>
      <c r="H28" s="132">
        <f t="shared" ca="1" si="10"/>
        <v>2.8182155514652711</v>
      </c>
      <c r="I28" s="132">
        <f t="shared" ca="1" si="10"/>
        <v>3.3811292473469958</v>
      </c>
      <c r="J28" s="132">
        <f t="shared" ca="1" si="10"/>
        <v>4.1455665396868842</v>
      </c>
      <c r="K28" s="132">
        <f t="shared" ca="1" si="10"/>
        <v>4.2422747993686274</v>
      </c>
      <c r="L28" s="132">
        <f t="shared" ca="1" si="10"/>
        <v>5.0195628643938921</v>
      </c>
      <c r="M28" s="132">
        <f t="shared" ca="1" si="10"/>
        <v>5.1300262081377515</v>
      </c>
      <c r="N28" s="132">
        <f t="shared" ca="1" si="10"/>
        <v>2.5523577022580275</v>
      </c>
      <c r="O28" s="132">
        <f t="shared" ca="1" si="10"/>
        <v>2.6785840132889556</v>
      </c>
    </row>
    <row r="29" spans="2:16" ht="18" customHeight="1" x14ac:dyDescent="0.35">
      <c r="C29" s="4"/>
      <c r="D29" s="4"/>
      <c r="E29" s="4"/>
      <c r="F29" s="4"/>
      <c r="G29" s="4"/>
      <c r="H29" s="4"/>
      <c r="I29" s="4"/>
      <c r="J29" s="4"/>
      <c r="K29" s="4"/>
      <c r="L29" s="4"/>
      <c r="M29" s="4"/>
      <c r="N29" s="4"/>
      <c r="O29" s="4"/>
      <c r="P29" s="4"/>
    </row>
    <row r="30" spans="2:16" ht="18" customHeight="1" x14ac:dyDescent="0.35">
      <c r="B30" s="4" t="s">
        <v>201</v>
      </c>
      <c r="C30" s="4"/>
      <c r="D30" s="127"/>
      <c r="E30" s="43">
        <f>D32</f>
        <v>0</v>
      </c>
      <c r="F30" s="43">
        <f t="shared" ref="F30:O30" ca="1" si="11">E32</f>
        <v>0</v>
      </c>
      <c r="G30" s="43">
        <f t="shared" ca="1" si="11"/>
        <v>3.2707339901168466</v>
      </c>
      <c r="H30" s="43">
        <f t="shared" ca="1" si="11"/>
        <v>5.9941440793071576</v>
      </c>
      <c r="I30" s="43">
        <f t="shared" ca="1" si="11"/>
        <v>8.0968546037673388</v>
      </c>
      <c r="J30" s="43">
        <f t="shared" ca="1" si="11"/>
        <v>9.8401184719088821</v>
      </c>
      <c r="K30" s="43">
        <f t="shared" ca="1" si="11"/>
        <v>11.079467962491869</v>
      </c>
      <c r="L30" s="43">
        <f t="shared" ca="1" si="11"/>
        <v>12.516569021437254</v>
      </c>
      <c r="M30" s="43">
        <f t="shared" ca="1" si="11"/>
        <v>13.505522887402199</v>
      </c>
      <c r="N30" s="43">
        <f t="shared" ca="1" si="11"/>
        <v>14.443446083148686</v>
      </c>
      <c r="O30" s="43">
        <f t="shared" ca="1" si="11"/>
        <v>18.162029684338041</v>
      </c>
      <c r="P30" s="4"/>
    </row>
    <row r="31" spans="2:16" ht="18" customHeight="1" x14ac:dyDescent="0.35">
      <c r="B31" s="4" t="s">
        <v>202</v>
      </c>
      <c r="C31" s="4"/>
      <c r="D31" s="43"/>
      <c r="E31" s="43">
        <f ca="1">E18-E28</f>
        <v>0</v>
      </c>
      <c r="F31" s="43">
        <f t="shared" ref="F31:O31" ca="1" si="12">F18-F28</f>
        <v>3.2707339901168466</v>
      </c>
      <c r="G31" s="43">
        <f t="shared" ca="1" si="12"/>
        <v>2.723410089190311</v>
      </c>
      <c r="H31" s="43">
        <f t="shared" ca="1" si="12"/>
        <v>2.1027105244601811</v>
      </c>
      <c r="I31" s="43">
        <f t="shared" ca="1" si="12"/>
        <v>1.7432638681415433</v>
      </c>
      <c r="J31" s="43">
        <f t="shared" ca="1" si="12"/>
        <v>1.2393494905829865</v>
      </c>
      <c r="K31" s="43">
        <f t="shared" ca="1" si="12"/>
        <v>1.4371010589453856</v>
      </c>
      <c r="L31" s="43">
        <f t="shared" ca="1" si="12"/>
        <v>0.98895386596494461</v>
      </c>
      <c r="M31" s="43">
        <f t="shared" ca="1" si="12"/>
        <v>0.93792319574648797</v>
      </c>
      <c r="N31" s="43">
        <f t="shared" ca="1" si="12"/>
        <v>3.7185836011893558</v>
      </c>
      <c r="O31" s="43">
        <f t="shared" ca="1" si="12"/>
        <v>3.7637841988597938</v>
      </c>
      <c r="P31" s="4"/>
    </row>
    <row r="32" spans="2:16" ht="18" customHeight="1" x14ac:dyDescent="0.35">
      <c r="B32" s="3" t="s">
        <v>203</v>
      </c>
      <c r="C32" s="3"/>
      <c r="D32" s="71"/>
      <c r="E32" s="71">
        <f t="shared" ref="E32:O32" ca="1" si="13">E31+E30</f>
        <v>0</v>
      </c>
      <c r="F32" s="71">
        <f t="shared" ca="1" si="13"/>
        <v>3.2707339901168466</v>
      </c>
      <c r="G32" s="71">
        <f t="shared" ca="1" si="13"/>
        <v>5.9941440793071576</v>
      </c>
      <c r="H32" s="71">
        <f t="shared" ca="1" si="13"/>
        <v>8.0968546037673388</v>
      </c>
      <c r="I32" s="71">
        <f t="shared" ca="1" si="13"/>
        <v>9.8401184719088821</v>
      </c>
      <c r="J32" s="71">
        <f t="shared" ca="1" si="13"/>
        <v>11.079467962491869</v>
      </c>
      <c r="K32" s="71">
        <f t="shared" ca="1" si="13"/>
        <v>12.516569021437254</v>
      </c>
      <c r="L32" s="71">
        <f t="shared" ca="1" si="13"/>
        <v>13.505522887402199</v>
      </c>
      <c r="M32" s="71">
        <f t="shared" ca="1" si="13"/>
        <v>14.443446083148686</v>
      </c>
      <c r="N32" s="71">
        <f t="shared" ca="1" si="13"/>
        <v>18.162029684338041</v>
      </c>
      <c r="O32" s="71">
        <f t="shared" ca="1" si="13"/>
        <v>21.925813883197833</v>
      </c>
      <c r="P32" s="4"/>
    </row>
    <row r="33" spans="3:16" ht="18" customHeight="1" x14ac:dyDescent="0.35">
      <c r="C33" s="4"/>
      <c r="D33" s="4"/>
      <c r="E33" s="4"/>
      <c r="F33" s="4"/>
      <c r="G33" s="4"/>
      <c r="H33" s="4"/>
      <c r="I33" s="4"/>
      <c r="J33" s="4"/>
      <c r="K33" s="4"/>
      <c r="L33" s="4"/>
      <c r="M33" s="4"/>
      <c r="N33" s="4"/>
      <c r="O33" s="4"/>
      <c r="P33" s="4"/>
    </row>
    <row r="34" spans="3:16" ht="18" customHeight="1" x14ac:dyDescent="0.35">
      <c r="C34" s="4"/>
      <c r="D34" s="4"/>
      <c r="E34" s="4"/>
      <c r="F34" s="4"/>
      <c r="G34" s="4"/>
      <c r="H34" s="4"/>
      <c r="I34" s="4"/>
      <c r="J34" s="4"/>
      <c r="K34" s="4"/>
      <c r="L34" s="4"/>
      <c r="M34" s="4"/>
      <c r="N34" s="4"/>
      <c r="O34" s="4"/>
      <c r="P34" s="4"/>
    </row>
    <row r="35" spans="3:16" ht="18" customHeight="1" x14ac:dyDescent="0.35">
      <c r="C35" s="4"/>
      <c r="D35" s="4"/>
      <c r="E35" s="4"/>
      <c r="F35" s="4"/>
      <c r="G35" s="4"/>
      <c r="H35" s="4"/>
      <c r="I35" s="4"/>
      <c r="J35" s="4"/>
      <c r="K35" s="4"/>
      <c r="L35" s="4"/>
      <c r="M35" s="4"/>
      <c r="N35" s="4"/>
      <c r="O35" s="4"/>
      <c r="P35" s="4"/>
    </row>
    <row r="36" spans="3:16" ht="18" customHeight="1" x14ac:dyDescent="0.35">
      <c r="C36" s="4"/>
      <c r="D36" s="4"/>
      <c r="E36" s="4"/>
      <c r="F36" s="4"/>
      <c r="G36" s="4"/>
      <c r="H36" s="4"/>
      <c r="I36" s="4"/>
      <c r="J36" s="4"/>
      <c r="K36" s="4"/>
      <c r="L36" s="4"/>
      <c r="M36" s="4"/>
      <c r="N36" s="4"/>
      <c r="O36" s="4"/>
      <c r="P36" s="4"/>
    </row>
    <row r="37" spans="3:16" ht="18" customHeight="1" x14ac:dyDescent="0.35">
      <c r="C37" s="4"/>
      <c r="D37" s="4"/>
      <c r="E37" s="4"/>
      <c r="F37" s="4"/>
      <c r="G37" s="4"/>
      <c r="H37" s="4"/>
      <c r="I37" s="4"/>
      <c r="J37" s="4"/>
      <c r="K37" s="4"/>
      <c r="L37" s="4"/>
      <c r="M37" s="4"/>
      <c r="N37" s="4"/>
      <c r="O37" s="4"/>
      <c r="P37" s="4"/>
    </row>
    <row r="38" spans="3:16" ht="18" customHeight="1" x14ac:dyDescent="0.35">
      <c r="C38" s="4"/>
      <c r="D38" s="4"/>
      <c r="E38" s="4"/>
      <c r="F38" s="4"/>
      <c r="G38" s="4"/>
      <c r="H38" s="4"/>
      <c r="I38" s="4"/>
      <c r="J38" s="4"/>
      <c r="K38" s="4"/>
      <c r="L38" s="4"/>
      <c r="M38" s="4"/>
      <c r="N38" s="4"/>
      <c r="O38" s="4"/>
      <c r="P38" s="4"/>
    </row>
    <row r="39" spans="3:16" ht="18" customHeight="1" x14ac:dyDescent="0.35">
      <c r="C39" s="4"/>
      <c r="D39" s="4"/>
      <c r="E39" s="4"/>
      <c r="F39" s="4"/>
      <c r="G39" s="4"/>
      <c r="H39" s="4"/>
      <c r="I39" s="4"/>
      <c r="J39" s="4"/>
      <c r="K39" s="4"/>
      <c r="L39" s="4"/>
      <c r="M39" s="4"/>
      <c r="N39" s="4"/>
      <c r="O39" s="4"/>
      <c r="P39" s="4"/>
    </row>
    <row r="40" spans="3:16" ht="18" customHeight="1" x14ac:dyDescent="0.35">
      <c r="C40" s="4"/>
      <c r="D40" s="4"/>
      <c r="E40" s="4"/>
      <c r="F40" s="4"/>
      <c r="G40" s="4"/>
      <c r="H40" s="4"/>
      <c r="I40" s="4"/>
      <c r="J40" s="4"/>
      <c r="K40" s="4"/>
      <c r="L40" s="4"/>
      <c r="M40" s="4"/>
      <c r="N40" s="4"/>
      <c r="O40" s="4"/>
      <c r="P40" s="4"/>
    </row>
    <row r="41" spans="3:16" ht="18" customHeight="1" x14ac:dyDescent="0.35">
      <c r="C41" s="4"/>
      <c r="D41" s="4"/>
      <c r="E41" s="4"/>
      <c r="F41" s="4"/>
      <c r="G41" s="4"/>
      <c r="H41" s="4"/>
      <c r="I41" s="4"/>
      <c r="J41" s="4"/>
      <c r="K41" s="4"/>
      <c r="L41" s="4"/>
      <c r="M41" s="4"/>
      <c r="N41" s="4"/>
      <c r="O41" s="4"/>
      <c r="P41" s="4"/>
    </row>
    <row r="42" spans="3:16" ht="18" customHeight="1" x14ac:dyDescent="0.35">
      <c r="C42" s="4"/>
      <c r="D42" s="4"/>
      <c r="E42" s="4"/>
      <c r="F42" s="4"/>
      <c r="G42" s="4"/>
      <c r="H42" s="4"/>
      <c r="I42" s="4"/>
      <c r="J42" s="4"/>
      <c r="K42" s="4"/>
      <c r="L42" s="4"/>
      <c r="M42" s="4"/>
      <c r="N42" s="4"/>
      <c r="O42" s="4"/>
      <c r="P42" s="4"/>
    </row>
    <row r="43" spans="3:16" ht="18" customHeight="1" x14ac:dyDescent="0.35">
      <c r="C43" s="4"/>
      <c r="D43" s="4"/>
      <c r="E43" s="4"/>
      <c r="F43" s="4"/>
      <c r="G43" s="4"/>
      <c r="H43" s="4"/>
      <c r="I43" s="4"/>
      <c r="J43" s="4"/>
      <c r="K43" s="4"/>
      <c r="L43" s="4"/>
      <c r="M43" s="4"/>
      <c r="N43" s="4"/>
      <c r="O43" s="4"/>
      <c r="P43" s="4"/>
    </row>
    <row r="44" spans="3:16" ht="18" customHeight="1" x14ac:dyDescent="0.35">
      <c r="C44" s="4"/>
      <c r="D44" s="4"/>
      <c r="E44" s="4"/>
      <c r="F44" s="4"/>
      <c r="G44" s="4"/>
      <c r="H44" s="4"/>
      <c r="I44" s="4"/>
      <c r="J44" s="4"/>
      <c r="K44" s="4"/>
      <c r="L44" s="4"/>
      <c r="M44" s="4"/>
      <c r="N44" s="4"/>
      <c r="O44" s="4"/>
      <c r="P44" s="4"/>
    </row>
    <row r="45" spans="3:16" ht="18" customHeight="1" x14ac:dyDescent="0.35">
      <c r="C45" s="4"/>
      <c r="D45" s="4"/>
      <c r="E45" s="4"/>
      <c r="F45" s="4"/>
      <c r="G45" s="4"/>
      <c r="H45" s="4"/>
      <c r="I45" s="4"/>
      <c r="J45" s="4"/>
      <c r="K45" s="4"/>
      <c r="L45" s="4"/>
      <c r="M45" s="4"/>
      <c r="N45" s="4"/>
      <c r="O45" s="4"/>
      <c r="P45" s="4"/>
    </row>
    <row r="46" spans="3:16" ht="18" customHeight="1" x14ac:dyDescent="0.35">
      <c r="C46" s="4"/>
      <c r="D46" s="4"/>
      <c r="E46" s="4"/>
      <c r="F46" s="4"/>
      <c r="G46" s="4"/>
      <c r="H46" s="4"/>
      <c r="I46" s="4"/>
      <c r="J46" s="4"/>
      <c r="K46" s="4"/>
      <c r="L46" s="4"/>
      <c r="M46" s="4"/>
      <c r="N46" s="4"/>
      <c r="O46" s="4"/>
      <c r="P46" s="4"/>
    </row>
    <row r="47" spans="3:16" ht="18" customHeight="1" x14ac:dyDescent="0.35"/>
    <row r="48" spans="3: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sheetPr>
  <dimension ref="B1:N420"/>
  <sheetViews>
    <sheetView showGridLines="0" workbookViewId="0"/>
  </sheetViews>
  <sheetFormatPr defaultRowHeight="15" customHeight="1" x14ac:dyDescent="0.35"/>
  <cols>
    <col min="1" max="1" width="4.83203125" style="4" customWidth="1"/>
    <col min="2" max="2" width="68.33203125" style="4" customWidth="1"/>
    <col min="3" max="12" width="13.83203125" style="10" customWidth="1"/>
    <col min="13" max="14" width="12.83203125" style="10" customWidth="1"/>
    <col min="15" max="16384" width="9.33203125" style="4"/>
  </cols>
  <sheetData>
    <row r="1" spans="2:14" ht="15.75" customHeight="1" x14ac:dyDescent="0.35"/>
    <row r="2" spans="2:14" ht="18" customHeight="1" x14ac:dyDescent="0.35">
      <c r="B2" s="47" t="str">
        <f>"Financial Model of " &amp; B4</f>
        <v>Financial Model of 68000 Sq. Ft. Noida Location Warehouse (Cold Storage)</v>
      </c>
      <c r="C2" s="25"/>
      <c r="D2" s="25"/>
      <c r="E2" s="25"/>
      <c r="F2" s="25"/>
      <c r="G2" s="25"/>
      <c r="H2" s="25"/>
      <c r="I2" s="25"/>
      <c r="J2" s="25"/>
      <c r="K2" s="25"/>
      <c r="L2" s="25"/>
      <c r="M2" s="25"/>
    </row>
    <row r="3" spans="2:14" ht="9.75" customHeight="1" x14ac:dyDescent="0.35"/>
    <row r="4" spans="2:14" ht="18" customHeight="1" x14ac:dyDescent="0.35">
      <c r="B4" s="2" t="str">
        <f>'Common Assumption'!B4</f>
        <v>68000 Sq. Ft. Noida Location Warehouse (Cold Storage)</v>
      </c>
      <c r="C4" s="2" t="s">
        <v>560</v>
      </c>
      <c r="D4" s="26"/>
      <c r="E4" s="26"/>
      <c r="F4" s="26"/>
      <c r="G4" s="26"/>
      <c r="H4" s="26"/>
      <c r="I4" s="26"/>
      <c r="J4" s="26"/>
      <c r="K4" s="26"/>
      <c r="L4" s="26"/>
      <c r="M4" s="26"/>
    </row>
    <row r="5" spans="2:14" x14ac:dyDescent="0.35">
      <c r="C5" s="4"/>
      <c r="D5" s="45"/>
      <c r="E5" s="4"/>
      <c r="F5" s="4"/>
      <c r="G5" s="4"/>
      <c r="H5" s="4"/>
      <c r="I5" s="4"/>
      <c r="J5" s="4"/>
      <c r="K5" s="4"/>
      <c r="L5" s="4"/>
      <c r="M5" s="4"/>
    </row>
    <row r="6" spans="2:14" ht="18" customHeight="1" x14ac:dyDescent="0.35">
      <c r="C6" s="282"/>
      <c r="D6" s="359" t="s">
        <v>56</v>
      </c>
      <c r="E6" s="359"/>
      <c r="F6" s="359"/>
      <c r="G6" s="359"/>
      <c r="H6" s="359"/>
      <c r="I6" s="359"/>
      <c r="J6" s="359"/>
      <c r="K6" s="359"/>
      <c r="L6" s="359"/>
      <c r="M6" s="359"/>
    </row>
    <row r="7" spans="2:14" ht="18" customHeight="1" x14ac:dyDescent="0.35">
      <c r="B7" s="3" t="s">
        <v>114</v>
      </c>
      <c r="C7" s="42">
        <f>Completion_date</f>
        <v>45747</v>
      </c>
      <c r="D7" s="42">
        <f>DATE(YEAR(C7)+1,MONTH(C7),DAY(C7))</f>
        <v>46112</v>
      </c>
      <c r="E7" s="42">
        <f>DATE(YEAR(D7)+1,MONTH(D7),DAY(D7))</f>
        <v>46477</v>
      </c>
      <c r="F7" s="42">
        <f t="shared" ref="F7:M7" si="0">DATE(YEAR(E7)+1,MONTH(E7),DAY(E7))</f>
        <v>46843</v>
      </c>
      <c r="G7" s="42">
        <f t="shared" si="0"/>
        <v>47208</v>
      </c>
      <c r="H7" s="42">
        <f t="shared" si="0"/>
        <v>47573</v>
      </c>
      <c r="I7" s="42">
        <f t="shared" si="0"/>
        <v>47938</v>
      </c>
      <c r="J7" s="42">
        <f t="shared" si="0"/>
        <v>48304</v>
      </c>
      <c r="K7" s="42">
        <f t="shared" si="0"/>
        <v>48669</v>
      </c>
      <c r="L7" s="42">
        <f t="shared" si="0"/>
        <v>49034</v>
      </c>
      <c r="M7" s="42">
        <f t="shared" si="0"/>
        <v>49399</v>
      </c>
    </row>
    <row r="8" spans="2:14" s="70" customFormat="1" ht="18" customHeight="1" x14ac:dyDescent="0.35">
      <c r="B8" s="51" t="s">
        <v>57</v>
      </c>
      <c r="C8" s="53">
        <v>0</v>
      </c>
      <c r="D8" s="54">
        <v>1</v>
      </c>
      <c r="E8" s="54">
        <f>D8+1</f>
        <v>2</v>
      </c>
      <c r="F8" s="54">
        <f t="shared" ref="F8:M8" si="1">E8+1</f>
        <v>3</v>
      </c>
      <c r="G8" s="54">
        <f t="shared" si="1"/>
        <v>4</v>
      </c>
      <c r="H8" s="54">
        <f t="shared" si="1"/>
        <v>5</v>
      </c>
      <c r="I8" s="54">
        <f t="shared" si="1"/>
        <v>6</v>
      </c>
      <c r="J8" s="54">
        <f t="shared" si="1"/>
        <v>7</v>
      </c>
      <c r="K8" s="54">
        <f t="shared" si="1"/>
        <v>8</v>
      </c>
      <c r="L8" s="54">
        <f t="shared" si="1"/>
        <v>9</v>
      </c>
      <c r="M8" s="54">
        <f t="shared" si="1"/>
        <v>10</v>
      </c>
      <c r="N8" s="10"/>
    </row>
    <row r="9" spans="2:14" s="70" customFormat="1" ht="18" customHeight="1" x14ac:dyDescent="0.35">
      <c r="B9" s="51" t="s">
        <v>55</v>
      </c>
      <c r="C9" s="53">
        <f>MONTH(C7-start_date)</f>
        <v>3</v>
      </c>
      <c r="D9" s="52">
        <f>MONTH(D7-C7)</f>
        <v>12</v>
      </c>
      <c r="E9" s="52">
        <f t="shared" ref="E9:M9" si="2">MONTH(E7-D7)</f>
        <v>12</v>
      </c>
      <c r="F9" s="52">
        <f t="shared" si="2"/>
        <v>12</v>
      </c>
      <c r="G9" s="52">
        <f t="shared" si="2"/>
        <v>12</v>
      </c>
      <c r="H9" s="52">
        <f t="shared" si="2"/>
        <v>12</v>
      </c>
      <c r="I9" s="52">
        <f t="shared" si="2"/>
        <v>12</v>
      </c>
      <c r="J9" s="52">
        <f t="shared" si="2"/>
        <v>12</v>
      </c>
      <c r="K9" s="52">
        <f t="shared" si="2"/>
        <v>12</v>
      </c>
      <c r="L9" s="52">
        <f t="shared" si="2"/>
        <v>12</v>
      </c>
      <c r="M9" s="52">
        <f t="shared" si="2"/>
        <v>12</v>
      </c>
      <c r="N9" s="55"/>
    </row>
    <row r="10" spans="2:14" ht="18" customHeight="1" x14ac:dyDescent="0.35">
      <c r="C10" s="4"/>
      <c r="D10" s="4"/>
      <c r="E10" s="4"/>
      <c r="F10" s="4"/>
      <c r="G10" s="4"/>
      <c r="H10" s="4"/>
      <c r="I10" s="4"/>
      <c r="J10" s="4"/>
      <c r="K10" s="4"/>
      <c r="L10" s="4"/>
      <c r="M10" s="4"/>
      <c r="N10" s="4"/>
    </row>
    <row r="11" spans="2:14" ht="18" customHeight="1" x14ac:dyDescent="0.35">
      <c r="B11" s="108" t="s">
        <v>504</v>
      </c>
      <c r="C11" s="4"/>
      <c r="D11" s="4"/>
      <c r="E11" s="4"/>
      <c r="F11" s="4"/>
      <c r="G11" s="4"/>
      <c r="H11" s="4"/>
      <c r="I11" s="4"/>
      <c r="J11" s="4"/>
      <c r="K11" s="4"/>
      <c r="L11" s="4"/>
      <c r="M11" s="4"/>
      <c r="N11" s="4"/>
    </row>
    <row r="12" spans="2:14" ht="18" customHeight="1" x14ac:dyDescent="0.35">
      <c r="B12" s="4" t="s">
        <v>505</v>
      </c>
      <c r="C12" s="43">
        <f>'P &amp; L Account '!E26</f>
        <v>0</v>
      </c>
      <c r="D12" s="43">
        <f ca="1">'P &amp; L Account '!F26</f>
        <v>2.455812258223883</v>
      </c>
      <c r="E12" s="43">
        <f ca="1">'P &amp; L Account '!G26</f>
        <v>2.5830888660281586</v>
      </c>
      <c r="F12" s="43">
        <f ca="1">'P &amp; L Account '!H26</f>
        <v>2.5493135642304097</v>
      </c>
      <c r="G12" s="43">
        <f ca="1">'P &amp; L Account '!I26</f>
        <v>2.724502186716578</v>
      </c>
      <c r="H12" s="43">
        <f ca="1">'P &amp; L Account '!J26</f>
        <v>2.9330318100869071</v>
      </c>
      <c r="I12" s="43">
        <f ca="1">'P &amp; L Account '!K26</f>
        <v>3.1752624505557003</v>
      </c>
      <c r="J12" s="43">
        <f ca="1">'P &amp; L Account '!L26</f>
        <v>3.4515815061866908</v>
      </c>
      <c r="K12" s="43">
        <f ca="1">'P &amp; L Account '!M26</f>
        <v>3.7624058295634404</v>
      </c>
      <c r="L12" s="43">
        <f ca="1">'P &amp; L Account '!N26</f>
        <v>3.9649725222296772</v>
      </c>
      <c r="M12" s="43">
        <f ca="1">'P &amp; L Account '!O26</f>
        <v>4.0597642012048842</v>
      </c>
      <c r="N12" s="4"/>
    </row>
    <row r="13" spans="2:14" ht="18" customHeight="1" x14ac:dyDescent="0.35">
      <c r="B13" s="4" t="s">
        <v>526</v>
      </c>
      <c r="C13" s="43">
        <f>+'P &amp; L Account '!E20</f>
        <v>0</v>
      </c>
      <c r="D13" s="43">
        <f ca="1">+'P &amp; L Account '!F20</f>
        <v>0.87479317088551323</v>
      </c>
      <c r="E13" s="43">
        <f ca="1">+'P &amp; L Account '!G20</f>
        <v>0.87479317088551323</v>
      </c>
      <c r="F13" s="43">
        <f ca="1">+'P &amp; L Account '!H20</f>
        <v>0.87479317088551323</v>
      </c>
      <c r="G13" s="43">
        <f ca="1">+'P &amp; L Account '!I20</f>
        <v>0.87479317088551323</v>
      </c>
      <c r="H13" s="43">
        <f ca="1">+'P &amp; L Account '!J20</f>
        <v>0.87479317088551323</v>
      </c>
      <c r="I13" s="43">
        <f ca="1">+'P &amp; L Account '!K20</f>
        <v>0.87479317088551323</v>
      </c>
      <c r="J13" s="43">
        <f ca="1">+'P &amp; L Account '!L20</f>
        <v>0.87479317088551323</v>
      </c>
      <c r="K13" s="43">
        <f ca="1">+'P &amp; L Account '!M20</f>
        <v>0.87479317088551323</v>
      </c>
      <c r="L13" s="43">
        <f ca="1">+'P &amp; L Account '!N20</f>
        <v>0.87479317088551323</v>
      </c>
      <c r="M13" s="43">
        <f ca="1">+'P &amp; L Account '!O20</f>
        <v>0.87479317088551323</v>
      </c>
      <c r="N13" s="4"/>
    </row>
    <row r="14" spans="2:14" ht="18" customHeight="1" x14ac:dyDescent="0.35">
      <c r="B14" s="4" t="s">
        <v>520</v>
      </c>
      <c r="C14" s="43">
        <f>+'P &amp; L Account '!E25</f>
        <v>0</v>
      </c>
      <c r="D14" s="43">
        <f ca="1">+'P &amp; L Account '!F25</f>
        <v>1.1853272483626067</v>
      </c>
      <c r="E14" s="43">
        <f ca="1">+'P &amp; L Account '!G25</f>
        <v>1.1194499884319302</v>
      </c>
      <c r="F14" s="43">
        <f ca="1">+'P &amp; L Account '!H25</f>
        <v>1.0163377554969582</v>
      </c>
      <c r="G14" s="43">
        <f ca="1">+'P &amp; L Account '!I25</f>
        <v>0.90176860779143408</v>
      </c>
      <c r="H14" s="43">
        <f ca="1">+'P &amp; L Account '!J25</f>
        <v>0.75855717315952864</v>
      </c>
      <c r="I14" s="43">
        <f ca="1">+'P &amp; L Account '!K25</f>
        <v>0.58670345160124149</v>
      </c>
      <c r="J14" s="43">
        <f ca="1">+'P &amp; L Account '!L25</f>
        <v>0.38620744311657323</v>
      </c>
      <c r="K14" s="43">
        <f ca="1">+'P &amp; L Account '!M25</f>
        <v>0.15706914770552419</v>
      </c>
      <c r="L14" s="43">
        <f>+'P &amp; L Account '!N25</f>
        <v>4.2500000000000003E-2</v>
      </c>
      <c r="M14" s="43">
        <f>+'P &amp; L Account '!O25</f>
        <v>4.2500000000000003E-2</v>
      </c>
      <c r="N14" s="4"/>
    </row>
    <row r="15" spans="2:14" ht="18" customHeight="1" x14ac:dyDescent="0.35">
      <c r="B15" s="4" t="s">
        <v>521</v>
      </c>
      <c r="C15" s="43">
        <f>-'Fund Flow Statement'!E26</f>
        <v>0</v>
      </c>
      <c r="D15" s="43">
        <f>-'Fund Flow Statement'!F26</f>
        <v>-0.90222990535890435</v>
      </c>
      <c r="E15" s="43">
        <f>-'Fund Flow Statement'!G26</f>
        <v>-3.6835802117260119E-2</v>
      </c>
      <c r="F15" s="43">
        <f>-'Fund Flow Statement'!H26</f>
        <v>-3.9276770305315067E-2</v>
      </c>
      <c r="G15" s="43">
        <f>-'Fund Flow Statement'!I26</f>
        <v>-4.1884725258936939E-2</v>
      </c>
      <c r="H15" s="43">
        <f>-'Fund Flow Statement'!J26</f>
        <v>-4.4671386693116766E-2</v>
      </c>
      <c r="I15" s="43">
        <f>-'Fund Flow Statement'!K26</f>
        <v>-4.7649313086848055E-2</v>
      </c>
      <c r="J15" s="43">
        <f>-'Fund Flow Statement'!L26</f>
        <v>-5.0831962579696244E-2</v>
      </c>
      <c r="K15" s="43">
        <f>-'Fund Flow Statement'!M26</f>
        <v>-5.4233758335074933E-2</v>
      </c>
      <c r="L15" s="43">
        <f>-'Fund Flow Statement'!N26</f>
        <v>-5.7870158700202401E-2</v>
      </c>
      <c r="M15" s="43">
        <f>-'Fund Flow Statement'!O26</f>
        <v>-6.1757732517213393E-2</v>
      </c>
      <c r="N15" s="4"/>
    </row>
    <row r="16" spans="2:14" ht="18" customHeight="1" x14ac:dyDescent="0.35">
      <c r="B16" s="4" t="s">
        <v>536</v>
      </c>
      <c r="C16" s="43">
        <f ca="1">+'Fund Flow Statement'!E16-'Fund Flow Statement'!E22</f>
        <v>-2.1149999999999998</v>
      </c>
      <c r="D16" s="43">
        <f>+'Fund Flow Statement'!F16-'Fund Flow Statement'!F22</f>
        <v>0.81286788194496029</v>
      </c>
      <c r="E16" s="43">
        <f>+'Fund Flow Statement'!G16-'Fund Flow Statement'!G22</f>
        <v>0.82391976456220828</v>
      </c>
      <c r="F16" s="43">
        <f>+'Fund Flow Statement'!H16-'Fund Flow Statement'!H22</f>
        <v>0.79928000831031842</v>
      </c>
      <c r="G16" s="43">
        <f>+'Fund Flow Statement'!I16-'Fund Flow Statement'!I22</f>
        <v>0.8101915137708342</v>
      </c>
      <c r="H16" s="43">
        <f>+'Fund Flow Statement'!J16-'Fund Flow Statement'!J22</f>
        <v>0.82194878774375102</v>
      </c>
      <c r="I16" s="43">
        <f>+'Fund Flow Statement'!K16-'Fund Flow Statement'!K22</f>
        <v>0.83461663314764212</v>
      </c>
      <c r="J16" s="43">
        <f>+'Fund Flow Statement'!L16-'Fund Flow Statement'!L22</f>
        <v>0.84826478163397967</v>
      </c>
      <c r="K16" s="43">
        <f>+'Fund Flow Statement'!M16-'Fund Flow Statement'!M22</f>
        <v>0.86296826666780579</v>
      </c>
      <c r="L16" s="43">
        <f>+'Fund Flow Statement'!N16-'Fund Flow Statement'!N22</f>
        <v>0.87880782476073427</v>
      </c>
      <c r="M16" s="43">
        <f>+'Fund Flow Statement'!O16-'Fund Flow Statement'!O22</f>
        <v>0.89587032697627156</v>
      </c>
      <c r="N16" s="4"/>
    </row>
    <row r="17" spans="2:14" ht="18" customHeight="1" x14ac:dyDescent="0.35">
      <c r="B17" s="340" t="s">
        <v>522</v>
      </c>
      <c r="C17" s="283">
        <f>+'Fund Flow Statement'!E17</f>
        <v>0</v>
      </c>
      <c r="D17" s="283">
        <f>+'Fund Flow Statement'!F17</f>
        <v>0</v>
      </c>
      <c r="E17" s="283">
        <f>+'Fund Flow Statement'!G17</f>
        <v>0</v>
      </c>
      <c r="F17" s="283">
        <f>+'Fund Flow Statement'!H17</f>
        <v>2.5002739726027394E-2</v>
      </c>
      <c r="G17" s="283">
        <f>+'Fund Flow Statement'!I17</f>
        <v>1.2501369863013694E-3</v>
      </c>
      <c r="H17" s="283">
        <f>+'Fund Flow Statement'!J17</f>
        <v>1.3126438356164394E-3</v>
      </c>
      <c r="I17" s="283">
        <f>+'Fund Flow Statement'!K17</f>
        <v>1.3782760273972593E-3</v>
      </c>
      <c r="J17" s="283">
        <f>+'Fund Flow Statement'!L17</f>
        <v>1.4471898287671293E-3</v>
      </c>
      <c r="K17" s="283">
        <f>+'Fund Flow Statement'!M17</f>
        <v>1.5195493202054787E-3</v>
      </c>
      <c r="L17" s="283">
        <f>+'Fund Flow Statement'!N17</f>
        <v>1.5955267862157591E-3</v>
      </c>
      <c r="M17" s="283">
        <f>+'Fund Flow Statement'!O17</f>
        <v>1.6753031255265435E-3</v>
      </c>
      <c r="N17" s="4"/>
    </row>
    <row r="18" spans="2:14" ht="18" customHeight="1" x14ac:dyDescent="0.35">
      <c r="B18" s="21" t="s">
        <v>523</v>
      </c>
      <c r="C18" s="121">
        <f t="shared" ref="C18:M18" ca="1" si="3">SUM(C12:C17)</f>
        <v>-2.1149999999999998</v>
      </c>
      <c r="D18" s="121">
        <f t="shared" ca="1" si="3"/>
        <v>4.4265706540580592</v>
      </c>
      <c r="E18" s="121">
        <f t="shared" ca="1" si="3"/>
        <v>5.36441598779055</v>
      </c>
      <c r="F18" s="121">
        <f t="shared" ca="1" si="3"/>
        <v>5.2254504683439125</v>
      </c>
      <c r="G18" s="121">
        <f t="shared" ca="1" si="3"/>
        <v>5.270620890891724</v>
      </c>
      <c r="H18" s="121">
        <f t="shared" ca="1" si="3"/>
        <v>5.3449721990181995</v>
      </c>
      <c r="I18" s="121">
        <f t="shared" ca="1" si="3"/>
        <v>5.425104669130647</v>
      </c>
      <c r="J18" s="121">
        <f t="shared" ca="1" si="3"/>
        <v>5.5114621290718278</v>
      </c>
      <c r="K18" s="121">
        <f t="shared" ca="1" si="3"/>
        <v>5.604522205807414</v>
      </c>
      <c r="L18" s="121">
        <f t="shared" ca="1" si="3"/>
        <v>5.7047988859619378</v>
      </c>
      <c r="M18" s="121">
        <f t="shared" ca="1" si="3"/>
        <v>5.8128452696749822</v>
      </c>
      <c r="N18" s="4"/>
    </row>
    <row r="19" spans="2:14" ht="18" customHeight="1" x14ac:dyDescent="0.35">
      <c r="B19" s="4" t="s">
        <v>476</v>
      </c>
      <c r="C19" s="43">
        <f ca="1">+'Fund Flow Statement'!E23</f>
        <v>0</v>
      </c>
      <c r="D19" s="43">
        <f ca="1">+'Fund Flow Statement'!F23</f>
        <v>0</v>
      </c>
      <c r="E19" s="43">
        <f ca="1">+'Fund Flow Statement'!G23</f>
        <v>0</v>
      </c>
      <c r="F19" s="43">
        <f ca="1">+'Fund Flow Statement'!H23</f>
        <v>0.32106765481748711</v>
      </c>
      <c r="G19" s="43">
        <f ca="1">+'Fund Flow Statement'!I23</f>
        <v>0.8101915137708342</v>
      </c>
      <c r="H19" s="43">
        <f ca="1">+'Fund Flow Statement'!J23</f>
        <v>0.82194878774375102</v>
      </c>
      <c r="I19" s="43">
        <f ca="1">+'Fund Flow Statement'!K23</f>
        <v>0.83461663314764212</v>
      </c>
      <c r="J19" s="43">
        <f ca="1">+'Fund Flow Statement'!L23</f>
        <v>0.84826478163397967</v>
      </c>
      <c r="K19" s="43">
        <f ca="1">+'Fund Flow Statement'!M23</f>
        <v>0.86296826666780579</v>
      </c>
      <c r="L19" s="43">
        <f ca="1">+'Fund Flow Statement'!N23</f>
        <v>0.87880782476073427</v>
      </c>
      <c r="M19" s="43">
        <f ca="1">+'Fund Flow Statement'!O23</f>
        <v>0.89587032697627156</v>
      </c>
      <c r="N19" s="4"/>
    </row>
    <row r="20" spans="2:14" ht="18" customHeight="1" x14ac:dyDescent="0.35">
      <c r="B20" s="4" t="s">
        <v>524</v>
      </c>
      <c r="C20" s="43">
        <f>+'P &amp; L Account '!E27</f>
        <v>0</v>
      </c>
      <c r="D20" s="43">
        <f ca="1">+'P &amp; L Account '!F27</f>
        <v>0.42141738351121832</v>
      </c>
      <c r="E20" s="43">
        <f ca="1">+'P &amp; L Account '!G27</f>
        <v>0.44325804941043201</v>
      </c>
      <c r="F20" s="43">
        <f ca="1">+'P &amp; L Account '!H27</f>
        <v>0.43746220762193833</v>
      </c>
      <c r="G20" s="43">
        <f ca="1">+'P &amp; L Account '!I27</f>
        <v>0.46752457524056479</v>
      </c>
      <c r="H20" s="43">
        <f ca="1">+'P &amp; L Account '!J27</f>
        <v>0.50330825861091322</v>
      </c>
      <c r="I20" s="43">
        <f ca="1">+'P &amp; L Account '!K27</f>
        <v>0.54487503651535818</v>
      </c>
      <c r="J20" s="43">
        <f ca="1">+'P &amp; L Account '!L27</f>
        <v>0.59229138646163615</v>
      </c>
      <c r="K20" s="43">
        <f ca="1">+'P &amp; L Account '!M27</f>
        <v>0.95081694379290149</v>
      </c>
      <c r="L20" s="43">
        <f ca="1">+'P &amp; L Account '!N27</f>
        <v>1.064907460011848</v>
      </c>
      <c r="M20" s="43">
        <f ca="1">+'P &amp; L Account '!O27</f>
        <v>1.1106907438389171</v>
      </c>
      <c r="N20" s="4"/>
    </row>
    <row r="21" spans="2:14" ht="18" customHeight="1" x14ac:dyDescent="0.35">
      <c r="B21" s="77" t="s">
        <v>525</v>
      </c>
      <c r="C21" s="106">
        <f ca="1">+C18-C20</f>
        <v>-2.1149999999999998</v>
      </c>
      <c r="D21" s="106">
        <f ca="1">+D18-D19-D20</f>
        <v>4.0051532705468409</v>
      </c>
      <c r="E21" s="106">
        <f t="shared" ref="E21" ca="1" si="4">+E18-E19-E20</f>
        <v>4.9211579383801176</v>
      </c>
      <c r="F21" s="106">
        <f t="shared" ref="F21:M21" ca="1" si="5">+F18-F19-F20</f>
        <v>4.4669206059044866</v>
      </c>
      <c r="G21" s="106">
        <f t="shared" ca="1" si="5"/>
        <v>3.992904801880325</v>
      </c>
      <c r="H21" s="106">
        <f t="shared" ca="1" si="5"/>
        <v>4.0197151526635349</v>
      </c>
      <c r="I21" s="106">
        <f t="shared" ca="1" si="5"/>
        <v>4.0456129994676466</v>
      </c>
      <c r="J21" s="106">
        <f t="shared" ca="1" si="5"/>
        <v>4.0709059609762113</v>
      </c>
      <c r="K21" s="106">
        <f t="shared" ca="1" si="5"/>
        <v>3.7907369953467072</v>
      </c>
      <c r="L21" s="106">
        <f t="shared" ca="1" si="5"/>
        <v>3.7610836011893554</v>
      </c>
      <c r="M21" s="106">
        <f t="shared" ca="1" si="5"/>
        <v>3.8062841988597937</v>
      </c>
      <c r="N21" s="4"/>
    </row>
    <row r="22" spans="2:14" ht="18" customHeight="1" x14ac:dyDescent="0.35">
      <c r="C22" s="4"/>
      <c r="D22" s="129"/>
      <c r="E22" s="4"/>
      <c r="F22" s="4"/>
      <c r="G22" s="4"/>
      <c r="H22" s="4"/>
      <c r="I22" s="4"/>
      <c r="J22" s="4"/>
      <c r="K22" s="4"/>
      <c r="L22" s="4"/>
      <c r="M22" s="4"/>
      <c r="N22" s="4"/>
    </row>
    <row r="23" spans="2:14" ht="18" customHeight="1" x14ac:dyDescent="0.35">
      <c r="B23" s="108" t="s">
        <v>527</v>
      </c>
      <c r="C23" s="4"/>
      <c r="D23" s="4"/>
      <c r="E23" s="4"/>
      <c r="F23" s="4"/>
      <c r="G23" s="4"/>
      <c r="H23" s="4"/>
      <c r="I23" s="4"/>
      <c r="J23" s="4"/>
      <c r="K23" s="4"/>
      <c r="L23" s="4"/>
      <c r="M23" s="4"/>
      <c r="N23" s="4"/>
    </row>
    <row r="24" spans="2:14" ht="18" customHeight="1" x14ac:dyDescent="0.35">
      <c r="B24" s="4" t="s">
        <v>528</v>
      </c>
      <c r="C24" s="43">
        <f ca="1">-'Fund Flow Statement'!E21</f>
        <v>-14.786148579509206</v>
      </c>
      <c r="D24" s="43">
        <f ca="1">-'Fund Flow Statement'!F21</f>
        <v>0</v>
      </c>
      <c r="E24" s="43">
        <f ca="1">-'Fund Flow Statement'!G21</f>
        <v>0</v>
      </c>
      <c r="F24" s="43">
        <f ca="1">-'Fund Flow Statement'!H21</f>
        <v>0</v>
      </c>
      <c r="G24" s="43">
        <f ca="1">-'Fund Flow Statement'!I21</f>
        <v>0</v>
      </c>
      <c r="H24" s="43">
        <f ca="1">-'Fund Flow Statement'!J21</f>
        <v>0</v>
      </c>
      <c r="I24" s="43">
        <f ca="1">-'Fund Flow Statement'!K21</f>
        <v>0</v>
      </c>
      <c r="J24" s="43">
        <f ca="1">-'Fund Flow Statement'!L21</f>
        <v>0</v>
      </c>
      <c r="K24" s="43">
        <f ca="1">-'Fund Flow Statement'!M21</f>
        <v>0</v>
      </c>
      <c r="L24" s="43">
        <f ca="1">-'Fund Flow Statement'!N21</f>
        <v>0</v>
      </c>
      <c r="M24" s="43">
        <f ca="1">-'Fund Flow Statement'!O21</f>
        <v>0</v>
      </c>
      <c r="N24" s="4"/>
    </row>
    <row r="25" spans="2:14" ht="18" customHeight="1" x14ac:dyDescent="0.35">
      <c r="B25" s="4" t="s">
        <v>444</v>
      </c>
      <c r="C25" s="43">
        <f>-'Fund Flow Statement'!E24</f>
        <v>-0.85000000000000009</v>
      </c>
      <c r="D25" s="43">
        <f>-'Fund Flow Statement'!F24</f>
        <v>0</v>
      </c>
      <c r="E25" s="43">
        <f>-'Fund Flow Statement'!G24</f>
        <v>0</v>
      </c>
      <c r="F25" s="43">
        <f>-'Fund Flow Statement'!H24</f>
        <v>0</v>
      </c>
      <c r="G25" s="43">
        <f>-'Fund Flow Statement'!I24</f>
        <v>0</v>
      </c>
      <c r="H25" s="43">
        <f>-'Fund Flow Statement'!J24</f>
        <v>0</v>
      </c>
      <c r="I25" s="43">
        <f>-'Fund Flow Statement'!K24</f>
        <v>0</v>
      </c>
      <c r="J25" s="43">
        <f>-'Fund Flow Statement'!L24</f>
        <v>0</v>
      </c>
      <c r="K25" s="43">
        <f>-'Fund Flow Statement'!M24</f>
        <v>0</v>
      </c>
      <c r="L25" s="43">
        <f>-'Fund Flow Statement'!N24</f>
        <v>0</v>
      </c>
      <c r="M25" s="43">
        <f>-'Fund Flow Statement'!O24</f>
        <v>0</v>
      </c>
      <c r="N25" s="4"/>
    </row>
    <row r="26" spans="2:14" ht="18" customHeight="1" x14ac:dyDescent="0.35">
      <c r="B26" s="77" t="s">
        <v>529</v>
      </c>
      <c r="C26" s="106">
        <f ca="1">SUM(C24:C25)</f>
        <v>-15.636148579509205</v>
      </c>
      <c r="D26" s="106">
        <f t="shared" ref="D26:M26" ca="1" si="6">SUM(D24:D25)</f>
        <v>0</v>
      </c>
      <c r="E26" s="106">
        <f t="shared" ca="1" si="6"/>
        <v>0</v>
      </c>
      <c r="F26" s="106">
        <f t="shared" ca="1" si="6"/>
        <v>0</v>
      </c>
      <c r="G26" s="106">
        <f t="shared" ca="1" si="6"/>
        <v>0</v>
      </c>
      <c r="H26" s="106">
        <f t="shared" ca="1" si="6"/>
        <v>0</v>
      </c>
      <c r="I26" s="106">
        <f t="shared" ca="1" si="6"/>
        <v>0</v>
      </c>
      <c r="J26" s="106">
        <f t="shared" ca="1" si="6"/>
        <v>0</v>
      </c>
      <c r="K26" s="106">
        <f t="shared" ca="1" si="6"/>
        <v>0</v>
      </c>
      <c r="L26" s="106">
        <f t="shared" ca="1" si="6"/>
        <v>0</v>
      </c>
      <c r="M26" s="106">
        <f t="shared" ca="1" si="6"/>
        <v>0</v>
      </c>
    </row>
    <row r="27" spans="2:14" ht="18" customHeight="1" x14ac:dyDescent="0.35"/>
    <row r="28" spans="2:14" ht="18" customHeight="1" x14ac:dyDescent="0.35">
      <c r="B28" s="108" t="s">
        <v>530</v>
      </c>
    </row>
    <row r="29" spans="2:14" ht="18" customHeight="1" x14ac:dyDescent="0.35">
      <c r="B29" s="4" t="str">
        <f>+'Fund Flow Statement'!B12</f>
        <v>Increase in Equity / Share Capital/USL</v>
      </c>
      <c r="C29" s="43">
        <f ca="1">+'Fund Flow Statement'!E12</f>
        <v>4.2724253200357412</v>
      </c>
      <c r="D29" s="43">
        <f ca="1">+'Fund Flow Statement'!F12</f>
        <v>0.22048243312208182</v>
      </c>
      <c r="E29" s="43">
        <f ca="1">+'Fund Flow Statement'!G12</f>
        <v>0</v>
      </c>
      <c r="F29" s="43">
        <f ca="1">+'Fund Flow Statement'!H12</f>
        <v>0</v>
      </c>
      <c r="G29" s="43">
        <f ca="1">+'Fund Flow Statement'!I12</f>
        <v>0</v>
      </c>
      <c r="H29" s="43">
        <f ca="1">+'Fund Flow Statement'!J12</f>
        <v>0</v>
      </c>
      <c r="I29" s="43">
        <f ca="1">+'Fund Flow Statement'!K12</f>
        <v>0</v>
      </c>
      <c r="J29" s="43">
        <f ca="1">+'Fund Flow Statement'!L12</f>
        <v>0</v>
      </c>
      <c r="K29" s="43">
        <f ca="1">+'Fund Flow Statement'!M12</f>
        <v>0</v>
      </c>
      <c r="L29" s="43">
        <f ca="1">+'Fund Flow Statement'!N12</f>
        <v>0</v>
      </c>
      <c r="M29" s="43">
        <f ca="1">+'Fund Flow Statement'!O12</f>
        <v>0</v>
      </c>
    </row>
    <row r="30" spans="2:14" ht="18" customHeight="1" x14ac:dyDescent="0.35">
      <c r="B30" s="4" t="str">
        <f>+'Fund Flow Statement'!B13</f>
        <v>Increase in TL</v>
      </c>
      <c r="C30" s="43">
        <f ca="1">+'Fund Flow Statement'!E13</f>
        <v>13.478723259473469</v>
      </c>
      <c r="D30" s="43">
        <f ca="1">-'Fund Flow Statement'!F25</f>
        <v>-0.26957446518946937</v>
      </c>
      <c r="E30" s="43">
        <f ca="1">-'Fund Flow Statement'!G25</f>
        <v>-1.0782978607578773</v>
      </c>
      <c r="F30" s="43">
        <f ca="1">-'Fund Flow Statement'!H25</f>
        <v>-1.3478723259473473</v>
      </c>
      <c r="G30" s="43">
        <f ca="1">-'Fund Flow Statement'!I25</f>
        <v>-1.3478723259473473</v>
      </c>
      <c r="H30" s="43">
        <f ca="1">-'Fund Flow Statement'!J25</f>
        <v>-2.0218084889210197</v>
      </c>
      <c r="I30" s="43">
        <f ca="1">-'Fund Flow Statement'!K25</f>
        <v>-2.0218084889210197</v>
      </c>
      <c r="J30" s="43">
        <f ca="1">-'Fund Flow Statement'!L25</f>
        <v>-2.6957446518946946</v>
      </c>
      <c r="K30" s="43">
        <f ca="1">-'Fund Flow Statement'!M25</f>
        <v>-2.6957446518946946</v>
      </c>
      <c r="L30" s="43">
        <f>-'Fund Flow Statement'!N25</f>
        <v>0</v>
      </c>
      <c r="M30" s="43">
        <f>-'Fund Flow Statement'!O25</f>
        <v>0</v>
      </c>
    </row>
    <row r="31" spans="2:14" ht="18" customHeight="1" x14ac:dyDescent="0.35">
      <c r="B31" s="4" t="str">
        <f>+'Fund Flow Statement'!B14</f>
        <v>Increase in CC Limit</v>
      </c>
      <c r="C31" s="43">
        <f>+'Fund Flow Statement'!E14</f>
        <v>0</v>
      </c>
      <c r="D31" s="43">
        <f>+'Fund Flow Statement'!F14</f>
        <v>0.5</v>
      </c>
      <c r="E31" s="43">
        <f>+'Fund Flow Statement'!G14</f>
        <v>0</v>
      </c>
      <c r="F31" s="43">
        <f>+'Fund Flow Statement'!H14</f>
        <v>0</v>
      </c>
      <c r="G31" s="43">
        <f>+'Fund Flow Statement'!I14</f>
        <v>0</v>
      </c>
      <c r="H31" s="43">
        <f>+'Fund Flow Statement'!J14</f>
        <v>0</v>
      </c>
      <c r="I31" s="43">
        <f>+'Fund Flow Statement'!K14</f>
        <v>0</v>
      </c>
      <c r="J31" s="43">
        <f>+'Fund Flow Statement'!L14</f>
        <v>0</v>
      </c>
      <c r="K31" s="43">
        <f>+'Fund Flow Statement'!M14</f>
        <v>0</v>
      </c>
      <c r="L31" s="43">
        <f>+'Fund Flow Statement'!N14</f>
        <v>0</v>
      </c>
      <c r="M31" s="43">
        <f>+'Fund Flow Statement'!O14</f>
        <v>0</v>
      </c>
    </row>
    <row r="32" spans="2:14" ht="18" customHeight="1" x14ac:dyDescent="0.35">
      <c r="B32" s="4" t="s">
        <v>531</v>
      </c>
      <c r="C32" s="43">
        <f>+C14</f>
        <v>0</v>
      </c>
      <c r="D32" s="43">
        <f t="shared" ref="D32:M32" ca="1" si="7">-D14</f>
        <v>-1.1853272483626067</v>
      </c>
      <c r="E32" s="43">
        <f t="shared" ca="1" si="7"/>
        <v>-1.1194499884319302</v>
      </c>
      <c r="F32" s="43">
        <f t="shared" ca="1" si="7"/>
        <v>-1.0163377554969582</v>
      </c>
      <c r="G32" s="43">
        <f t="shared" ca="1" si="7"/>
        <v>-0.90176860779143408</v>
      </c>
      <c r="H32" s="43">
        <f t="shared" ca="1" si="7"/>
        <v>-0.75855717315952864</v>
      </c>
      <c r="I32" s="43">
        <f t="shared" ca="1" si="7"/>
        <v>-0.58670345160124149</v>
      </c>
      <c r="J32" s="43">
        <f t="shared" ca="1" si="7"/>
        <v>-0.38620744311657323</v>
      </c>
      <c r="K32" s="43">
        <f t="shared" ca="1" si="7"/>
        <v>-0.15706914770552419</v>
      </c>
      <c r="L32" s="43">
        <f t="shared" si="7"/>
        <v>-4.2500000000000003E-2</v>
      </c>
      <c r="M32" s="43">
        <f t="shared" si="7"/>
        <v>-4.2500000000000003E-2</v>
      </c>
    </row>
    <row r="33" spans="2:13" ht="18" customHeight="1" x14ac:dyDescent="0.35">
      <c r="B33" s="77" t="s">
        <v>532</v>
      </c>
      <c r="C33" s="106">
        <f ca="1">SUM(C29:C32)</f>
        <v>17.751148579509209</v>
      </c>
      <c r="D33" s="106">
        <f t="shared" ref="D33:M33" ca="1" si="8">SUM(D29:D32)</f>
        <v>-0.73441928042999427</v>
      </c>
      <c r="E33" s="106">
        <f t="shared" ca="1" si="8"/>
        <v>-2.1977478491898075</v>
      </c>
      <c r="F33" s="106">
        <f t="shared" ca="1" si="8"/>
        <v>-2.3642100814443054</v>
      </c>
      <c r="G33" s="106">
        <f t="shared" ca="1" si="8"/>
        <v>-2.2496409337387813</v>
      </c>
      <c r="H33" s="106">
        <f t="shared" ca="1" si="8"/>
        <v>-2.7803656620805484</v>
      </c>
      <c r="I33" s="106">
        <f t="shared" ca="1" si="8"/>
        <v>-2.608511940522261</v>
      </c>
      <c r="J33" s="106">
        <f t="shared" ca="1" si="8"/>
        <v>-3.081952095011268</v>
      </c>
      <c r="K33" s="106">
        <f t="shared" ca="1" si="8"/>
        <v>-2.8528137996002187</v>
      </c>
      <c r="L33" s="106">
        <f t="shared" ca="1" si="8"/>
        <v>-4.2500000000000003E-2</v>
      </c>
      <c r="M33" s="106">
        <f t="shared" ca="1" si="8"/>
        <v>-4.2500000000000003E-2</v>
      </c>
    </row>
    <row r="34" spans="2:13" ht="18" customHeight="1" x14ac:dyDescent="0.35"/>
    <row r="35" spans="2:13" ht="18" customHeight="1" x14ac:dyDescent="0.35">
      <c r="B35" s="4" t="s">
        <v>533</v>
      </c>
      <c r="C35" s="43">
        <f ca="1">+C21+C26+C33</f>
        <v>0</v>
      </c>
      <c r="D35" s="43">
        <f t="shared" ref="D35:M35" ca="1" si="9">+D21+D26+D33</f>
        <v>3.2707339901168466</v>
      </c>
      <c r="E35" s="43">
        <f t="shared" ca="1" si="9"/>
        <v>2.7234100891903101</v>
      </c>
      <c r="F35" s="43">
        <f t="shared" ca="1" si="9"/>
        <v>2.1027105244601811</v>
      </c>
      <c r="G35" s="43">
        <f t="shared" ca="1" si="9"/>
        <v>1.7432638681415438</v>
      </c>
      <c r="H35" s="43">
        <f t="shared" ca="1" si="9"/>
        <v>1.2393494905829865</v>
      </c>
      <c r="I35" s="43">
        <f t="shared" ca="1" si="9"/>
        <v>1.4371010589453856</v>
      </c>
      <c r="J35" s="43">
        <f t="shared" ca="1" si="9"/>
        <v>0.98895386596494328</v>
      </c>
      <c r="K35" s="43">
        <f t="shared" ca="1" si="9"/>
        <v>0.93792319574648841</v>
      </c>
      <c r="L35" s="43">
        <f t="shared" ca="1" si="9"/>
        <v>3.7185836011893554</v>
      </c>
      <c r="M35" s="43">
        <f t="shared" ca="1" si="9"/>
        <v>3.7637841988597938</v>
      </c>
    </row>
    <row r="36" spans="2:13" ht="18" customHeight="1" x14ac:dyDescent="0.35">
      <c r="B36" s="4" t="s">
        <v>534</v>
      </c>
      <c r="C36" s="43">
        <v>0</v>
      </c>
      <c r="D36" s="43">
        <f ca="1">+C37</f>
        <v>0</v>
      </c>
      <c r="E36" s="43">
        <f t="shared" ref="E36:M36" ca="1" si="10">+D37</f>
        <v>3.2707339901168466</v>
      </c>
      <c r="F36" s="43">
        <f t="shared" ca="1" si="10"/>
        <v>5.9941440793071568</v>
      </c>
      <c r="G36" s="43">
        <f t="shared" ca="1" si="10"/>
        <v>8.096854603767337</v>
      </c>
      <c r="H36" s="43">
        <f t="shared" ca="1" si="10"/>
        <v>9.8401184719088803</v>
      </c>
      <c r="I36" s="43">
        <f t="shared" ca="1" si="10"/>
        <v>11.079467962491867</v>
      </c>
      <c r="J36" s="43">
        <f t="shared" ca="1" si="10"/>
        <v>12.516569021437252</v>
      </c>
      <c r="K36" s="43">
        <f t="shared" ca="1" si="10"/>
        <v>13.505522887402195</v>
      </c>
      <c r="L36" s="43">
        <f t="shared" ca="1" si="10"/>
        <v>14.443446083148684</v>
      </c>
      <c r="M36" s="43">
        <f t="shared" ca="1" si="10"/>
        <v>18.162029684338041</v>
      </c>
    </row>
    <row r="37" spans="2:13" ht="18" customHeight="1" x14ac:dyDescent="0.35">
      <c r="B37" s="77" t="s">
        <v>535</v>
      </c>
      <c r="C37" s="106">
        <f ca="1">SUM(C35:C36)</f>
        <v>0</v>
      </c>
      <c r="D37" s="106">
        <f t="shared" ref="D37:M37" ca="1" si="11">SUM(D35:D36)</f>
        <v>3.2707339901168466</v>
      </c>
      <c r="E37" s="106">
        <f t="shared" ca="1" si="11"/>
        <v>5.9941440793071568</v>
      </c>
      <c r="F37" s="106">
        <f t="shared" ca="1" si="11"/>
        <v>8.096854603767337</v>
      </c>
      <c r="G37" s="106">
        <f t="shared" ca="1" si="11"/>
        <v>9.8401184719088803</v>
      </c>
      <c r="H37" s="106">
        <f t="shared" ca="1" si="11"/>
        <v>11.079467962491867</v>
      </c>
      <c r="I37" s="106">
        <f t="shared" ca="1" si="11"/>
        <v>12.516569021437252</v>
      </c>
      <c r="J37" s="106">
        <f t="shared" ca="1" si="11"/>
        <v>13.505522887402195</v>
      </c>
      <c r="K37" s="106">
        <f t="shared" ca="1" si="11"/>
        <v>14.443446083148684</v>
      </c>
      <c r="L37" s="106">
        <f t="shared" ca="1" si="11"/>
        <v>18.162029684338041</v>
      </c>
      <c r="M37" s="106">
        <f t="shared" ca="1" si="11"/>
        <v>21.925813883197833</v>
      </c>
    </row>
    <row r="38" spans="2:13" ht="18" customHeight="1" x14ac:dyDescent="0.35"/>
    <row r="39" spans="2:13" ht="18" customHeight="1" x14ac:dyDescent="0.35"/>
    <row r="40" spans="2:13" ht="18" customHeight="1" x14ac:dyDescent="0.35"/>
    <row r="41" spans="2:13" ht="18" customHeight="1" x14ac:dyDescent="0.35"/>
    <row r="42" spans="2:13" ht="18" customHeight="1" x14ac:dyDescent="0.35"/>
    <row r="43" spans="2:13" ht="18" customHeight="1" x14ac:dyDescent="0.35"/>
    <row r="44" spans="2:13" ht="18" customHeight="1" x14ac:dyDescent="0.35"/>
    <row r="45" spans="2:13" ht="18" customHeight="1" x14ac:dyDescent="0.35"/>
    <row r="46" spans="2:13" ht="18" customHeight="1" x14ac:dyDescent="0.35"/>
    <row r="47" spans="2:13" ht="18" customHeight="1" x14ac:dyDescent="0.35"/>
    <row r="48" spans="2:13"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sheetData>
  <mergeCells count="1">
    <mergeCell ref="D6:M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P728"/>
  <sheetViews>
    <sheetView showGridLines="0" workbookViewId="0"/>
  </sheetViews>
  <sheetFormatPr defaultRowHeight="15" customHeight="1" x14ac:dyDescent="0.35"/>
  <cols>
    <col min="1" max="1" width="5.83203125" style="4" customWidth="1"/>
    <col min="2" max="2" width="37.33203125" style="4" customWidth="1"/>
    <col min="3" max="6" width="13.83203125" style="10" customWidth="1"/>
    <col min="7" max="7" width="20.1640625" style="10" customWidth="1"/>
    <col min="8"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6"/>
      <c r="D4" s="2" t="s">
        <v>208</v>
      </c>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58" t="s">
        <v>0</v>
      </c>
      <c r="E6" s="358"/>
      <c r="F6" s="359" t="s">
        <v>56</v>
      </c>
      <c r="G6" s="359"/>
      <c r="H6" s="359"/>
      <c r="I6" s="359"/>
      <c r="J6" s="359"/>
      <c r="K6" s="359"/>
      <c r="L6" s="359"/>
      <c r="M6" s="359"/>
      <c r="N6" s="359"/>
      <c r="O6" s="359"/>
    </row>
    <row r="7" spans="2:16" ht="18" customHeight="1" x14ac:dyDescent="0.35">
      <c r="B7" s="3" t="s">
        <v>40</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O8" si="3">G8+1</f>
        <v>3</v>
      </c>
      <c r="I8" s="54">
        <f t="shared" si="3"/>
        <v>4</v>
      </c>
      <c r="J8" s="54">
        <f t="shared" si="3"/>
        <v>5</v>
      </c>
      <c r="K8" s="54">
        <f t="shared" si="3"/>
        <v>6</v>
      </c>
      <c r="L8" s="54">
        <f t="shared" si="3"/>
        <v>7</v>
      </c>
      <c r="M8" s="54">
        <f t="shared" si="3"/>
        <v>8</v>
      </c>
      <c r="N8" s="54">
        <f t="shared" si="3"/>
        <v>9</v>
      </c>
      <c r="O8" s="54">
        <f t="shared" si="3"/>
        <v>10</v>
      </c>
      <c r="P8" s="55"/>
    </row>
    <row r="9" spans="2:16" s="70" customFormat="1" ht="18" customHeight="1" x14ac:dyDescent="0.35">
      <c r="B9" s="51" t="s">
        <v>55</v>
      </c>
      <c r="C9" s="52">
        <f>construction_period</f>
        <v>3</v>
      </c>
      <c r="D9" s="53">
        <v>0</v>
      </c>
      <c r="E9" s="53">
        <f>MONTH(E7-start_date)</f>
        <v>3</v>
      </c>
      <c r="F9" s="52">
        <f>MONTH(F7-E7)</f>
        <v>12</v>
      </c>
      <c r="G9" s="52">
        <f t="shared" ref="G9:O9" si="4">MONTH(G7-F7)</f>
        <v>12</v>
      </c>
      <c r="H9" s="52">
        <f t="shared" si="4"/>
        <v>12</v>
      </c>
      <c r="I9" s="52">
        <f t="shared" si="4"/>
        <v>12</v>
      </c>
      <c r="J9" s="52">
        <f t="shared" si="4"/>
        <v>12</v>
      </c>
      <c r="K9" s="52">
        <f t="shared" si="4"/>
        <v>12</v>
      </c>
      <c r="L9" s="52">
        <f t="shared" si="4"/>
        <v>12</v>
      </c>
      <c r="M9" s="52">
        <f t="shared" si="4"/>
        <v>12</v>
      </c>
      <c r="N9" s="52">
        <f t="shared" si="4"/>
        <v>12</v>
      </c>
      <c r="O9" s="52">
        <f t="shared" si="4"/>
        <v>12</v>
      </c>
      <c r="P9" s="55"/>
    </row>
    <row r="10" spans="2:16" ht="18" customHeight="1" x14ac:dyDescent="0.35">
      <c r="B10" s="4" t="s">
        <v>72</v>
      </c>
      <c r="D10" s="43">
        <f>C13</f>
        <v>0</v>
      </c>
      <c r="E10" s="43">
        <f t="shared" ref="E10" si="5">D13</f>
        <v>0</v>
      </c>
      <c r="F10" s="43">
        <f t="shared" ref="F10" ca="1" si="6">E13</f>
        <v>13.478723259473469</v>
      </c>
      <c r="G10" s="43">
        <f t="shared" ref="G10" ca="1" si="7">F13</f>
        <v>13.209148794283999</v>
      </c>
      <c r="H10" s="43">
        <f t="shared" ref="H10" ca="1" si="8">G13</f>
        <v>12.130850933526123</v>
      </c>
      <c r="I10" s="43">
        <f t="shared" ref="I10" ca="1" si="9">H13</f>
        <v>10.782978607578775</v>
      </c>
      <c r="J10" s="43">
        <f t="shared" ref="J10" ca="1" si="10">I13</f>
        <v>9.4351062816314268</v>
      </c>
      <c r="K10" s="43">
        <f t="shared" ref="K10" ca="1" si="11">J13</f>
        <v>7.4132977927104076</v>
      </c>
      <c r="L10" s="43">
        <f t="shared" ref="L10" ca="1" si="12">K13</f>
        <v>5.3914893037893883</v>
      </c>
      <c r="M10" s="43">
        <f t="shared" ref="M10" ca="1" si="13">L13</f>
        <v>2.6957446518946937</v>
      </c>
      <c r="N10" s="43">
        <f t="shared" ref="N10" ca="1" si="14">M13</f>
        <v>0</v>
      </c>
      <c r="O10" s="43">
        <f t="shared" ref="O10" ca="1" si="15">N13</f>
        <v>0</v>
      </c>
      <c r="P10" s="4"/>
    </row>
    <row r="11" spans="2:16" ht="18" customHeight="1" x14ac:dyDescent="0.35">
      <c r="B11" s="4" t="s">
        <v>73</v>
      </c>
      <c r="D11" s="43">
        <v>0</v>
      </c>
      <c r="E11" s="43">
        <f ca="1">C35</f>
        <v>13.478723259473469</v>
      </c>
      <c r="F11" s="43">
        <v>0</v>
      </c>
      <c r="G11" s="43">
        <v>0</v>
      </c>
      <c r="H11" s="43">
        <v>0</v>
      </c>
      <c r="I11" s="43">
        <v>0</v>
      </c>
      <c r="J11" s="43">
        <v>0</v>
      </c>
      <c r="K11" s="43">
        <v>0</v>
      </c>
      <c r="L11" s="43">
        <v>0</v>
      </c>
      <c r="M11" s="43">
        <v>0</v>
      </c>
      <c r="N11" s="43">
        <v>0</v>
      </c>
      <c r="O11" s="43">
        <v>0</v>
      </c>
      <c r="P11" s="4"/>
    </row>
    <row r="12" spans="2:16" ht="18" customHeight="1" x14ac:dyDescent="0.35">
      <c r="B12" s="4" t="s">
        <v>74</v>
      </c>
      <c r="D12" s="43">
        <f>SUM(D28:D35)</f>
        <v>0</v>
      </c>
      <c r="E12" s="43">
        <f>SUM(D33:D35)</f>
        <v>0</v>
      </c>
      <c r="F12" s="43">
        <f ca="1">SUM(D37:D48)</f>
        <v>0.26957446518946937</v>
      </c>
      <c r="G12" s="43">
        <f ca="1">SUM(D50:D61)</f>
        <v>1.0782978607578773</v>
      </c>
      <c r="H12" s="43">
        <f ca="1">SUM(D63:D74)</f>
        <v>1.3478723259473473</v>
      </c>
      <c r="I12" s="43">
        <f ca="1">SUM(D76:D87)</f>
        <v>1.3478723259473473</v>
      </c>
      <c r="J12" s="43">
        <f ca="1">SUM(D89:D100)</f>
        <v>2.0218084889210197</v>
      </c>
      <c r="K12" s="43">
        <f ca="1">SUM(D102:D113)</f>
        <v>2.0218084889210197</v>
      </c>
      <c r="L12" s="43">
        <f ca="1">SUM(D115:D126)</f>
        <v>2.6957446518946946</v>
      </c>
      <c r="M12" s="43">
        <f ca="1">SUM(D128:D139)</f>
        <v>2.6957446518946946</v>
      </c>
      <c r="N12" s="43">
        <v>0</v>
      </c>
      <c r="O12" s="43">
        <v>0</v>
      </c>
      <c r="P12" s="4"/>
    </row>
    <row r="13" spans="2:16" ht="18" customHeight="1" x14ac:dyDescent="0.35">
      <c r="B13" s="4" t="s">
        <v>75</v>
      </c>
      <c r="C13" s="43">
        <v>0</v>
      </c>
      <c r="D13" s="43">
        <f>D10+D11-D12</f>
        <v>0</v>
      </c>
      <c r="E13" s="43">
        <f t="shared" ref="E13:O13" ca="1" si="16">E10+E11-E12</f>
        <v>13.478723259473469</v>
      </c>
      <c r="F13" s="43">
        <f t="shared" ca="1" si="16"/>
        <v>13.209148794283999</v>
      </c>
      <c r="G13" s="43">
        <f t="shared" ca="1" si="16"/>
        <v>12.130850933526123</v>
      </c>
      <c r="H13" s="43">
        <f t="shared" ca="1" si="16"/>
        <v>10.782978607578775</v>
      </c>
      <c r="I13" s="43">
        <f t="shared" ca="1" si="16"/>
        <v>9.4351062816314268</v>
      </c>
      <c r="J13" s="43">
        <f t="shared" ca="1" si="16"/>
        <v>7.4132977927104076</v>
      </c>
      <c r="K13" s="43">
        <f t="shared" ca="1" si="16"/>
        <v>5.3914893037893883</v>
      </c>
      <c r="L13" s="43">
        <f t="shared" ca="1" si="16"/>
        <v>2.6957446518946937</v>
      </c>
      <c r="M13" s="43">
        <f t="shared" ca="1" si="16"/>
        <v>0</v>
      </c>
      <c r="N13" s="43">
        <f t="shared" ca="1" si="16"/>
        <v>0</v>
      </c>
      <c r="O13" s="43">
        <f t="shared" ca="1" si="16"/>
        <v>0</v>
      </c>
      <c r="P13" s="4"/>
    </row>
    <row r="14" spans="2:16" ht="18" customHeight="1" x14ac:dyDescent="0.35">
      <c r="B14" s="4" t="s">
        <v>76</v>
      </c>
      <c r="D14" s="43">
        <v>0</v>
      </c>
      <c r="E14" s="43">
        <f ca="1">SUM(F33:F35)</f>
        <v>0.19094857950920752</v>
      </c>
      <c r="F14" s="43">
        <f ca="1">SUM(F37:F48)</f>
        <v>1.1428272483626067</v>
      </c>
      <c r="G14" s="43">
        <f ca="1">SUM(F50:F61)</f>
        <v>1.0769499884319302</v>
      </c>
      <c r="H14" s="43">
        <f ca="1">SUM(F63:F74)</f>
        <v>0.97383775549695817</v>
      </c>
      <c r="I14" s="43">
        <f ca="1">SUM(F76:F87)</f>
        <v>0.8592686077914341</v>
      </c>
      <c r="J14" s="43">
        <f ca="1">SUM(F89:F100)</f>
        <v>0.71605717315952866</v>
      </c>
      <c r="K14" s="43">
        <f ca="1">SUM(F102:F113)</f>
        <v>0.54420345160124151</v>
      </c>
      <c r="L14" s="43">
        <f ca="1">SUM(F115:F126)</f>
        <v>0.34370744311657325</v>
      </c>
      <c r="M14" s="43">
        <f ca="1">SUM(F128:F139)</f>
        <v>0.11456914770552419</v>
      </c>
      <c r="N14" s="43">
        <v>0</v>
      </c>
      <c r="O14" s="43">
        <v>0</v>
      </c>
      <c r="P14" s="4"/>
    </row>
    <row r="15" spans="2:16" ht="18" customHeight="1" x14ac:dyDescent="0.35">
      <c r="B15" s="17" t="s">
        <v>43</v>
      </c>
      <c r="D15" s="105">
        <f>D14</f>
        <v>0</v>
      </c>
      <c r="E15" s="105">
        <f ca="1">E14</f>
        <v>0.19094857950920752</v>
      </c>
      <c r="F15" s="43">
        <v>0</v>
      </c>
      <c r="G15" s="43">
        <v>0</v>
      </c>
      <c r="H15" s="43">
        <v>0</v>
      </c>
      <c r="I15" s="43">
        <v>0</v>
      </c>
      <c r="J15" s="43">
        <v>0</v>
      </c>
      <c r="K15" s="43">
        <v>0</v>
      </c>
      <c r="L15" s="43">
        <v>0</v>
      </c>
      <c r="M15" s="43">
        <v>0</v>
      </c>
      <c r="N15" s="43">
        <v>0</v>
      </c>
      <c r="O15" s="43">
        <v>0</v>
      </c>
    </row>
    <row r="16" spans="2:16" ht="18" customHeight="1" x14ac:dyDescent="0.35">
      <c r="B16" s="3" t="s">
        <v>77</v>
      </c>
      <c r="C16" s="41"/>
      <c r="D16" s="71">
        <f>D14-D15</f>
        <v>0</v>
      </c>
      <c r="E16" s="71">
        <f t="shared" ref="E16:O16" ca="1" si="17">E14-E15</f>
        <v>0</v>
      </c>
      <c r="F16" s="71">
        <f t="shared" ca="1" si="17"/>
        <v>1.1428272483626067</v>
      </c>
      <c r="G16" s="71">
        <f t="shared" ca="1" si="17"/>
        <v>1.0769499884319302</v>
      </c>
      <c r="H16" s="71">
        <f t="shared" ca="1" si="17"/>
        <v>0.97383775549695817</v>
      </c>
      <c r="I16" s="71">
        <f t="shared" ca="1" si="17"/>
        <v>0.8592686077914341</v>
      </c>
      <c r="J16" s="71">
        <f t="shared" ca="1" si="17"/>
        <v>0.71605717315952866</v>
      </c>
      <c r="K16" s="71">
        <f t="shared" ca="1" si="17"/>
        <v>0.54420345160124151</v>
      </c>
      <c r="L16" s="71">
        <f t="shared" ca="1" si="17"/>
        <v>0.34370744311657325</v>
      </c>
      <c r="M16" s="71">
        <f t="shared" ca="1" si="17"/>
        <v>0.11456914770552419</v>
      </c>
      <c r="N16" s="71">
        <f t="shared" si="17"/>
        <v>0</v>
      </c>
      <c r="O16" s="71">
        <f t="shared" si="17"/>
        <v>0</v>
      </c>
    </row>
    <row r="17" spans="2:16" ht="18" customHeight="1" x14ac:dyDescent="0.35">
      <c r="B17" s="17"/>
      <c r="D17" s="29"/>
      <c r="E17" s="29"/>
      <c r="F17" s="29"/>
    </row>
    <row r="18" spans="2:16" ht="18" customHeight="1" x14ac:dyDescent="0.35">
      <c r="B18" s="3" t="s">
        <v>68</v>
      </c>
      <c r="C18" s="41"/>
      <c r="D18" s="69"/>
      <c r="E18" s="69"/>
      <c r="F18" s="69"/>
      <c r="G18" s="41"/>
      <c r="H18" s="41"/>
      <c r="I18" s="41"/>
      <c r="J18" s="41"/>
      <c r="K18" s="41"/>
      <c r="L18" s="41"/>
      <c r="M18" s="41"/>
      <c r="N18" s="41"/>
      <c r="O18" s="41"/>
    </row>
    <row r="19" spans="2:16" ht="18" customHeight="1" x14ac:dyDescent="0.35">
      <c r="F19" s="29"/>
    </row>
    <row r="20" spans="2:16" ht="18" customHeight="1" x14ac:dyDescent="0.35">
      <c r="B20" s="3" t="s">
        <v>78</v>
      </c>
      <c r="C20" s="71">
        <f ca="1">'TPC and MoF'!D26</f>
        <v>13.478723259473469</v>
      </c>
      <c r="D20" s="41" t="s">
        <v>59</v>
      </c>
      <c r="E20" s="41" t="s">
        <v>79</v>
      </c>
      <c r="F20" s="41">
        <v>7</v>
      </c>
      <c r="G20" s="4"/>
      <c r="H20" s="4"/>
      <c r="I20" s="4"/>
      <c r="J20" s="4"/>
      <c r="K20" s="4"/>
      <c r="L20" s="4"/>
      <c r="M20" s="4"/>
      <c r="N20" s="4"/>
      <c r="O20" s="4"/>
      <c r="P20" s="4"/>
    </row>
    <row r="21" spans="2:16" ht="18" customHeight="1" x14ac:dyDescent="0.35">
      <c r="B21" s="3" t="s">
        <v>80</v>
      </c>
      <c r="C21" s="217">
        <f>'Common Assumption'!D89</f>
        <v>8.5000000000000006E-2</v>
      </c>
      <c r="D21" s="41"/>
      <c r="E21" s="41" t="s">
        <v>81</v>
      </c>
      <c r="F21" s="41" t="s">
        <v>82</v>
      </c>
      <c r="G21" s="4"/>
      <c r="H21" s="4"/>
      <c r="I21" s="4"/>
      <c r="J21" s="4"/>
      <c r="K21" s="4"/>
      <c r="L21" s="4"/>
      <c r="M21" s="4"/>
      <c r="N21" s="4"/>
      <c r="O21" s="4"/>
      <c r="P21" s="4"/>
    </row>
    <row r="22" spans="2:16" ht="45" x14ac:dyDescent="0.35">
      <c r="B22" s="50" t="s">
        <v>32</v>
      </c>
      <c r="C22" s="13" t="s">
        <v>97</v>
      </c>
      <c r="D22" s="13" t="s">
        <v>83</v>
      </c>
      <c r="E22" s="13" t="s">
        <v>98</v>
      </c>
      <c r="F22" s="13" t="s">
        <v>76</v>
      </c>
      <c r="G22" s="13"/>
      <c r="H22" s="100" t="s">
        <v>110</v>
      </c>
      <c r="I22" s="100" t="s">
        <v>111</v>
      </c>
      <c r="J22" s="4"/>
      <c r="K22" s="4"/>
      <c r="L22" s="4"/>
      <c r="M22" s="4"/>
      <c r="N22" s="4"/>
      <c r="O22" s="4"/>
      <c r="P22" s="4"/>
    </row>
    <row r="23" spans="2:16" ht="18" customHeight="1" x14ac:dyDescent="0.35">
      <c r="B23" s="82" t="s">
        <v>84</v>
      </c>
      <c r="C23" s="82"/>
      <c r="D23" s="82"/>
      <c r="E23" s="82"/>
      <c r="F23" s="82"/>
      <c r="G23" s="4"/>
      <c r="H23" s="4"/>
      <c r="I23" s="4"/>
      <c r="J23" s="4"/>
      <c r="K23" s="4"/>
      <c r="L23" s="4"/>
      <c r="M23" s="4"/>
      <c r="N23" s="4"/>
      <c r="O23" s="4"/>
      <c r="P23" s="4"/>
    </row>
    <row r="24" spans="2:16" ht="18" customHeight="1" x14ac:dyDescent="0.35">
      <c r="B24" s="4" t="s">
        <v>85</v>
      </c>
      <c r="C24" s="43">
        <v>0</v>
      </c>
      <c r="D24" s="43">
        <v>0</v>
      </c>
      <c r="E24" s="43">
        <v>0</v>
      </c>
      <c r="F24" s="43">
        <v>0</v>
      </c>
      <c r="G24" s="4"/>
      <c r="H24" s="4"/>
      <c r="I24" s="4"/>
      <c r="J24" s="4"/>
      <c r="K24" s="4"/>
      <c r="L24" s="4"/>
      <c r="M24" s="4"/>
      <c r="N24" s="4"/>
      <c r="O24" s="4"/>
      <c r="P24" s="4"/>
    </row>
    <row r="25" spans="2:16" ht="18" customHeight="1" x14ac:dyDescent="0.35">
      <c r="B25" s="4" t="s">
        <v>86</v>
      </c>
      <c r="C25" s="43">
        <v>0</v>
      </c>
      <c r="D25" s="43">
        <v>0</v>
      </c>
      <c r="E25" s="43">
        <v>0</v>
      </c>
      <c r="F25" s="43">
        <v>0</v>
      </c>
      <c r="G25" s="4"/>
      <c r="H25" s="4"/>
      <c r="I25" s="4"/>
      <c r="J25" s="4"/>
      <c r="K25" s="4"/>
      <c r="L25" s="4"/>
      <c r="M25" s="4"/>
      <c r="N25" s="4"/>
      <c r="O25" s="4"/>
      <c r="P25" s="4"/>
    </row>
    <row r="26" spans="2:16" ht="18" customHeight="1" x14ac:dyDescent="0.35">
      <c r="B26" s="4" t="s">
        <v>87</v>
      </c>
      <c r="C26" s="43">
        <v>0</v>
      </c>
      <c r="D26" s="43">
        <v>0</v>
      </c>
      <c r="E26" s="43">
        <v>0</v>
      </c>
      <c r="F26" s="43">
        <v>0</v>
      </c>
      <c r="G26" s="4"/>
      <c r="H26" s="4"/>
      <c r="I26" s="4"/>
      <c r="J26" s="4"/>
      <c r="K26" s="4"/>
      <c r="L26" s="4"/>
      <c r="M26" s="4"/>
      <c r="N26" s="4"/>
      <c r="O26" s="4"/>
      <c r="P26" s="4"/>
    </row>
    <row r="27" spans="2:16" ht="18" customHeight="1" x14ac:dyDescent="0.35">
      <c r="B27" s="4" t="s">
        <v>88</v>
      </c>
      <c r="C27" s="43">
        <v>0</v>
      </c>
      <c r="D27" s="43">
        <v>0</v>
      </c>
      <c r="E27" s="43">
        <v>0</v>
      </c>
      <c r="F27" s="43">
        <v>0</v>
      </c>
      <c r="G27" s="4"/>
      <c r="H27" s="4"/>
      <c r="I27" s="4"/>
      <c r="J27" s="4"/>
      <c r="K27" s="4"/>
      <c r="L27" s="4"/>
      <c r="M27" s="4"/>
      <c r="N27" s="4"/>
      <c r="O27" s="4"/>
      <c r="P27" s="4"/>
    </row>
    <row r="28" spans="2:16" ht="18" customHeight="1" x14ac:dyDescent="0.35">
      <c r="B28" s="4" t="s">
        <v>89</v>
      </c>
      <c r="C28" s="43">
        <f ca="1">E27+$C$20*H28</f>
        <v>0</v>
      </c>
      <c r="D28" s="43">
        <v>0</v>
      </c>
      <c r="E28" s="43">
        <f ca="1">C28-D28</f>
        <v>0</v>
      </c>
      <c r="F28" s="43">
        <f ca="1">AVERAGE(C28,E28)*$C$21/12</f>
        <v>0</v>
      </c>
      <c r="H28" s="86"/>
      <c r="I28" s="4"/>
      <c r="J28" s="4"/>
      <c r="K28" s="4"/>
      <c r="L28" s="4"/>
      <c r="M28" s="4"/>
      <c r="N28" s="4"/>
      <c r="O28" s="4"/>
      <c r="P28" s="4"/>
    </row>
    <row r="29" spans="2:16" ht="18" customHeight="1" x14ac:dyDescent="0.35">
      <c r="B29" s="4" t="s">
        <v>90</v>
      </c>
      <c r="C29" s="43">
        <f t="shared" ref="C29:C48" ca="1" si="18">E28+$C$20*H29</f>
        <v>0</v>
      </c>
      <c r="D29" s="43">
        <v>0</v>
      </c>
      <c r="E29" s="43">
        <f t="shared" ref="E29:E35" ca="1" si="19">C29-D29</f>
        <v>0</v>
      </c>
      <c r="F29" s="43">
        <f t="shared" ref="F29:F35" ca="1" si="20">AVERAGE(C29,E29)*$C$21/12</f>
        <v>0</v>
      </c>
      <c r="G29" s="4"/>
      <c r="H29" s="86"/>
      <c r="I29" s="4"/>
      <c r="J29" s="4"/>
      <c r="K29" s="4"/>
      <c r="L29" s="4"/>
      <c r="M29" s="4"/>
      <c r="N29" s="4"/>
      <c r="O29" s="4"/>
      <c r="P29" s="4"/>
    </row>
    <row r="30" spans="2:16" ht="18" customHeight="1" x14ac:dyDescent="0.35">
      <c r="B30" s="4" t="s">
        <v>91</v>
      </c>
      <c r="C30" s="43">
        <f t="shared" ca="1" si="18"/>
        <v>0</v>
      </c>
      <c r="D30" s="43">
        <v>0</v>
      </c>
      <c r="E30" s="43">
        <f t="shared" ca="1" si="19"/>
        <v>0</v>
      </c>
      <c r="F30" s="43">
        <f t="shared" ca="1" si="20"/>
        <v>0</v>
      </c>
      <c r="G30" s="4"/>
      <c r="H30" s="86"/>
      <c r="I30" s="4"/>
      <c r="J30" s="4"/>
      <c r="K30" s="4"/>
      <c r="L30" s="4"/>
      <c r="M30" s="4"/>
      <c r="N30" s="4"/>
      <c r="O30" s="4"/>
      <c r="P30" s="4"/>
    </row>
    <row r="31" spans="2:16" ht="18" customHeight="1" x14ac:dyDescent="0.35">
      <c r="B31" s="4" t="s">
        <v>92</v>
      </c>
      <c r="C31" s="43">
        <f t="shared" ca="1" si="18"/>
        <v>0</v>
      </c>
      <c r="D31" s="43">
        <v>0</v>
      </c>
      <c r="E31" s="43">
        <f t="shared" ca="1" si="19"/>
        <v>0</v>
      </c>
      <c r="F31" s="43">
        <f t="shared" ca="1" si="20"/>
        <v>0</v>
      </c>
      <c r="G31" s="4"/>
      <c r="H31" s="86"/>
      <c r="I31" s="4"/>
      <c r="J31" s="4"/>
      <c r="K31" s="4"/>
      <c r="L31" s="4"/>
      <c r="M31" s="4"/>
      <c r="N31" s="4"/>
      <c r="O31" s="4"/>
      <c r="P31" s="4"/>
    </row>
    <row r="32" spans="2:16" ht="18" customHeight="1" x14ac:dyDescent="0.35">
      <c r="B32" s="4" t="s">
        <v>93</v>
      </c>
      <c r="C32" s="43">
        <f t="shared" ca="1" si="18"/>
        <v>0</v>
      </c>
      <c r="D32" s="43">
        <v>0</v>
      </c>
      <c r="E32" s="43">
        <f t="shared" ca="1" si="19"/>
        <v>0</v>
      </c>
      <c r="F32" s="43">
        <f t="shared" ca="1" si="20"/>
        <v>0</v>
      </c>
      <c r="G32" s="4"/>
      <c r="H32" s="86"/>
      <c r="I32" s="4"/>
      <c r="J32" s="4"/>
      <c r="K32" s="4"/>
      <c r="L32" s="4"/>
      <c r="M32" s="4"/>
      <c r="N32" s="4"/>
      <c r="O32" s="4"/>
      <c r="P32" s="4"/>
    </row>
    <row r="33" spans="2:16" ht="18" customHeight="1" x14ac:dyDescent="0.35">
      <c r="B33" s="84" t="s">
        <v>94</v>
      </c>
      <c r="C33" s="88">
        <f t="shared" ca="1" si="18"/>
        <v>4.492907753157823</v>
      </c>
      <c r="D33" s="88">
        <v>0</v>
      </c>
      <c r="E33" s="88">
        <f t="shared" ca="1" si="19"/>
        <v>4.492907753157823</v>
      </c>
      <c r="F33" s="90">
        <f t="shared" ca="1" si="20"/>
        <v>3.1824763251534584E-2</v>
      </c>
      <c r="G33" s="85" t="s">
        <v>109</v>
      </c>
      <c r="H33" s="86">
        <f>100%/3</f>
        <v>0.33333333333333331</v>
      </c>
      <c r="I33" s="4"/>
      <c r="J33" s="4"/>
      <c r="K33" s="4"/>
      <c r="L33" s="4"/>
      <c r="M33" s="4"/>
      <c r="N33" s="4"/>
      <c r="O33" s="4"/>
      <c r="P33" s="4"/>
    </row>
    <row r="34" spans="2:16" ht="18" customHeight="1" x14ac:dyDescent="0.35">
      <c r="B34" s="72" t="s">
        <v>95</v>
      </c>
      <c r="C34" s="89">
        <f t="shared" ca="1" si="18"/>
        <v>8.985815506315646</v>
      </c>
      <c r="D34" s="89">
        <v>0</v>
      </c>
      <c r="E34" s="89">
        <f t="shared" ca="1" si="19"/>
        <v>8.985815506315646</v>
      </c>
      <c r="F34" s="89">
        <f t="shared" ca="1" si="20"/>
        <v>6.3649526503069168E-2</v>
      </c>
      <c r="G34" s="4"/>
      <c r="H34" s="86">
        <f t="shared" ref="H34:H35" si="21">100%/3</f>
        <v>0.33333333333333331</v>
      </c>
      <c r="I34" s="4"/>
      <c r="J34" s="4"/>
      <c r="K34" s="4"/>
      <c r="L34" s="4"/>
      <c r="M34" s="4"/>
      <c r="N34" s="4"/>
      <c r="O34" s="4"/>
      <c r="P34" s="4"/>
    </row>
    <row r="35" spans="2:16" ht="18" customHeight="1" x14ac:dyDescent="0.35">
      <c r="B35" s="72" t="s">
        <v>96</v>
      </c>
      <c r="C35" s="89">
        <f t="shared" ca="1" si="18"/>
        <v>13.478723259473469</v>
      </c>
      <c r="D35" s="89">
        <v>0</v>
      </c>
      <c r="E35" s="89">
        <f t="shared" ca="1" si="19"/>
        <v>13.478723259473469</v>
      </c>
      <c r="F35" s="89">
        <f t="shared" ca="1" si="20"/>
        <v>9.5474289754603744E-2</v>
      </c>
      <c r="G35" s="4"/>
      <c r="H35" s="86">
        <f t="shared" si="21"/>
        <v>0.33333333333333331</v>
      </c>
      <c r="I35" s="4"/>
      <c r="J35" s="4"/>
      <c r="K35" s="4"/>
      <c r="L35" s="4"/>
      <c r="M35" s="4"/>
      <c r="N35" s="4"/>
      <c r="O35" s="4"/>
      <c r="P35" s="4"/>
    </row>
    <row r="36" spans="2:16" ht="18" customHeight="1" x14ac:dyDescent="0.35">
      <c r="B36" s="77" t="s">
        <v>99</v>
      </c>
      <c r="C36" s="77"/>
      <c r="D36" s="77"/>
      <c r="E36" s="77"/>
      <c r="F36" s="77"/>
      <c r="G36" s="4"/>
      <c r="H36" s="87"/>
      <c r="I36" s="4"/>
      <c r="J36" s="4"/>
      <c r="K36" s="4"/>
      <c r="L36" s="4"/>
      <c r="M36" s="4"/>
      <c r="N36" s="4"/>
      <c r="O36" s="4"/>
      <c r="P36" s="4"/>
    </row>
    <row r="37" spans="2:16" ht="18" customHeight="1" x14ac:dyDescent="0.35">
      <c r="B37" s="84" t="s">
        <v>85</v>
      </c>
      <c r="C37" s="88">
        <f ca="1">E35+$C$20*H37</f>
        <v>13.478723259473469</v>
      </c>
      <c r="D37" s="88">
        <v>0</v>
      </c>
      <c r="E37" s="88">
        <f t="shared" ref="E37:E100" ca="1" si="22">C37-D37</f>
        <v>13.478723259473469</v>
      </c>
      <c r="F37" s="88">
        <f t="shared" ref="F37:F48" ca="1" si="23">AVERAGE(C37,E37)*$C$21/12</f>
        <v>9.5474289754603744E-2</v>
      </c>
      <c r="G37" s="85" t="s">
        <v>107</v>
      </c>
      <c r="H37" s="86"/>
      <c r="I37" s="4"/>
      <c r="J37" s="4"/>
      <c r="K37" s="4"/>
      <c r="L37" s="4"/>
      <c r="M37" s="4"/>
      <c r="N37" s="4"/>
      <c r="O37" s="4"/>
      <c r="P37" s="4"/>
    </row>
    <row r="38" spans="2:16" ht="18" customHeight="1" x14ac:dyDescent="0.35">
      <c r="B38" s="49" t="s">
        <v>86</v>
      </c>
      <c r="C38" s="91">
        <f t="shared" ca="1" si="18"/>
        <v>13.478723259473469</v>
      </c>
      <c r="D38" s="91">
        <v>0</v>
      </c>
      <c r="E38" s="91">
        <f t="shared" ca="1" si="22"/>
        <v>13.478723259473469</v>
      </c>
      <c r="F38" s="91">
        <f t="shared" ca="1" si="23"/>
        <v>9.5474289754603744E-2</v>
      </c>
      <c r="G38" s="4"/>
      <c r="H38" s="86"/>
      <c r="I38" s="4"/>
      <c r="J38" s="4"/>
      <c r="K38" s="4"/>
      <c r="L38" s="4"/>
      <c r="M38" s="4"/>
      <c r="N38" s="4"/>
      <c r="O38" s="4"/>
      <c r="P38" s="4"/>
    </row>
    <row r="39" spans="2:16" ht="18" customHeight="1" x14ac:dyDescent="0.35">
      <c r="B39" s="49" t="s">
        <v>87</v>
      </c>
      <c r="C39" s="91">
        <f t="shared" ca="1" si="18"/>
        <v>13.478723259473469</v>
      </c>
      <c r="D39" s="91">
        <v>0</v>
      </c>
      <c r="E39" s="91">
        <f t="shared" ca="1" si="22"/>
        <v>13.478723259473469</v>
      </c>
      <c r="F39" s="91">
        <f t="shared" ca="1" si="23"/>
        <v>9.5474289754603744E-2</v>
      </c>
      <c r="G39" s="4"/>
      <c r="H39" s="86"/>
      <c r="I39" s="4"/>
      <c r="J39" s="4"/>
      <c r="K39" s="4"/>
      <c r="L39" s="4"/>
      <c r="M39" s="4"/>
      <c r="N39" s="4"/>
      <c r="O39" s="4"/>
      <c r="P39" s="4"/>
    </row>
    <row r="40" spans="2:16" ht="18" customHeight="1" x14ac:dyDescent="0.35">
      <c r="B40" s="49" t="s">
        <v>88</v>
      </c>
      <c r="C40" s="91">
        <f t="shared" ca="1" si="18"/>
        <v>13.478723259473469</v>
      </c>
      <c r="D40" s="91">
        <v>0</v>
      </c>
      <c r="E40" s="91">
        <f t="shared" ca="1" si="22"/>
        <v>13.478723259473469</v>
      </c>
      <c r="F40" s="91">
        <f t="shared" ca="1" si="23"/>
        <v>9.5474289754603744E-2</v>
      </c>
      <c r="G40" s="4"/>
      <c r="H40" s="86"/>
      <c r="I40" s="4"/>
      <c r="J40" s="4"/>
      <c r="K40" s="4"/>
      <c r="L40" s="4"/>
      <c r="M40" s="4"/>
      <c r="N40" s="4"/>
      <c r="O40" s="4"/>
      <c r="P40" s="4"/>
    </row>
    <row r="41" spans="2:16" ht="18" customHeight="1" x14ac:dyDescent="0.35">
      <c r="B41" s="49" t="s">
        <v>89</v>
      </c>
      <c r="C41" s="91">
        <f t="shared" ca="1" si="18"/>
        <v>13.478723259473469</v>
      </c>
      <c r="D41" s="91">
        <v>0</v>
      </c>
      <c r="E41" s="91">
        <f t="shared" ca="1" si="22"/>
        <v>13.478723259473469</v>
      </c>
      <c r="F41" s="91">
        <f t="shared" ca="1" si="23"/>
        <v>9.5474289754603744E-2</v>
      </c>
      <c r="G41" s="4"/>
      <c r="H41" s="86"/>
      <c r="I41" s="4"/>
      <c r="J41" s="4"/>
      <c r="K41" s="4"/>
      <c r="L41" s="4"/>
      <c r="M41" s="4"/>
      <c r="N41" s="4"/>
      <c r="O41" s="4"/>
      <c r="P41" s="4"/>
    </row>
    <row r="42" spans="2:16" ht="18" customHeight="1" x14ac:dyDescent="0.35">
      <c r="B42" s="49" t="s">
        <v>90</v>
      </c>
      <c r="C42" s="91">
        <f t="shared" ca="1" si="18"/>
        <v>13.478723259473469</v>
      </c>
      <c r="D42" s="91">
        <v>0</v>
      </c>
      <c r="E42" s="91">
        <f t="shared" ca="1" si="22"/>
        <v>13.478723259473469</v>
      </c>
      <c r="F42" s="91">
        <f t="shared" ca="1" si="23"/>
        <v>9.5474289754603744E-2</v>
      </c>
      <c r="H42" s="86"/>
      <c r="I42" s="4"/>
      <c r="J42" s="4"/>
      <c r="K42" s="4"/>
      <c r="L42" s="4"/>
      <c r="M42" s="4"/>
      <c r="N42" s="4"/>
      <c r="O42" s="4"/>
      <c r="P42" s="4"/>
    </row>
    <row r="43" spans="2:16" ht="18" customHeight="1" x14ac:dyDescent="0.35">
      <c r="B43" s="49" t="s">
        <v>91</v>
      </c>
      <c r="C43" s="91">
        <f t="shared" ca="1" si="18"/>
        <v>13.478723259473469</v>
      </c>
      <c r="D43" s="91">
        <v>0</v>
      </c>
      <c r="E43" s="91">
        <f t="shared" ca="1" si="22"/>
        <v>13.478723259473469</v>
      </c>
      <c r="F43" s="91">
        <f t="shared" ca="1" si="23"/>
        <v>9.5474289754603744E-2</v>
      </c>
      <c r="H43" s="86"/>
      <c r="I43" s="86"/>
      <c r="J43" s="4"/>
      <c r="K43" s="4"/>
      <c r="L43" s="4"/>
      <c r="M43" s="4"/>
      <c r="N43" s="4"/>
      <c r="O43" s="4"/>
      <c r="P43" s="4"/>
    </row>
    <row r="44" spans="2:16" ht="18" customHeight="1" x14ac:dyDescent="0.35">
      <c r="B44" s="49" t="s">
        <v>92</v>
      </c>
      <c r="C44" s="91">
        <f t="shared" ca="1" si="18"/>
        <v>13.478723259473469</v>
      </c>
      <c r="D44" s="91">
        <v>0</v>
      </c>
      <c r="E44" s="91">
        <f t="shared" ca="1" si="22"/>
        <v>13.478723259473469</v>
      </c>
      <c r="F44" s="91">
        <f t="shared" ca="1" si="23"/>
        <v>9.5474289754603744E-2</v>
      </c>
      <c r="H44" s="86"/>
      <c r="I44" s="4"/>
      <c r="J44" s="4"/>
      <c r="K44" s="4"/>
      <c r="L44" s="4"/>
      <c r="M44" s="4"/>
      <c r="N44" s="4"/>
      <c r="O44" s="4"/>
      <c r="P44" s="4"/>
    </row>
    <row r="45" spans="2:16" ht="18" customHeight="1" x14ac:dyDescent="0.35">
      <c r="B45" s="49" t="s">
        <v>93</v>
      </c>
      <c r="C45" s="91">
        <f t="shared" ca="1" si="18"/>
        <v>13.478723259473469</v>
      </c>
      <c r="D45" s="91">
        <v>0</v>
      </c>
      <c r="E45" s="91">
        <f t="shared" ca="1" si="22"/>
        <v>13.478723259473469</v>
      </c>
      <c r="F45" s="91">
        <f t="shared" ca="1" si="23"/>
        <v>9.5474289754603744E-2</v>
      </c>
      <c r="G45" s="85" t="s">
        <v>108</v>
      </c>
      <c r="H45" s="86"/>
      <c r="I45" s="4"/>
      <c r="J45" s="4"/>
      <c r="K45" s="4"/>
      <c r="L45" s="4"/>
      <c r="M45" s="4"/>
      <c r="N45" s="4"/>
      <c r="O45" s="4"/>
      <c r="P45" s="4"/>
    </row>
    <row r="46" spans="2:16" ht="18" customHeight="1" x14ac:dyDescent="0.35">
      <c r="B46" s="84" t="s">
        <v>94</v>
      </c>
      <c r="C46" s="88">
        <f t="shared" ca="1" si="18"/>
        <v>13.478723259473469</v>
      </c>
      <c r="D46" s="88">
        <f ca="1">$C$20*$I$46/12</f>
        <v>8.9858155063156461E-2</v>
      </c>
      <c r="E46" s="88">
        <f t="shared" ca="1" si="22"/>
        <v>13.388865104410312</v>
      </c>
      <c r="F46" s="88">
        <f t="shared" ca="1" si="23"/>
        <v>9.5156042122088405E-2</v>
      </c>
      <c r="G46" s="85" t="s">
        <v>288</v>
      </c>
      <c r="H46" s="86"/>
      <c r="I46" s="86">
        <v>0.08</v>
      </c>
      <c r="J46" s="4"/>
      <c r="K46" s="4"/>
      <c r="L46" s="4"/>
      <c r="M46" s="4"/>
      <c r="N46" s="4"/>
      <c r="O46" s="4"/>
      <c r="P46" s="4"/>
    </row>
    <row r="47" spans="2:16" ht="18" customHeight="1" x14ac:dyDescent="0.35">
      <c r="B47" s="49" t="s">
        <v>95</v>
      </c>
      <c r="C47" s="91">
        <f t="shared" ca="1" si="18"/>
        <v>13.388865104410312</v>
      </c>
      <c r="D47" s="91">
        <f t="shared" ref="D47:D48" ca="1" si="24">$C$20*$I$46/12</f>
        <v>8.9858155063156461E-2</v>
      </c>
      <c r="E47" s="91">
        <f t="shared" ca="1" si="22"/>
        <v>13.299006949347156</v>
      </c>
      <c r="F47" s="91">
        <f t="shared" ca="1" si="23"/>
        <v>9.4519546857057699E-2</v>
      </c>
      <c r="G47" s="4"/>
      <c r="H47" s="86"/>
      <c r="I47" s="4"/>
      <c r="J47" s="4"/>
      <c r="K47" s="102"/>
      <c r="L47" s="4"/>
      <c r="M47" s="4"/>
      <c r="N47" s="4"/>
      <c r="O47" s="4"/>
      <c r="P47" s="4"/>
    </row>
    <row r="48" spans="2:16" ht="18" customHeight="1" x14ac:dyDescent="0.35">
      <c r="B48" s="49" t="s">
        <v>96</v>
      </c>
      <c r="C48" s="91">
        <f t="shared" ca="1" si="18"/>
        <v>13.299006949347156</v>
      </c>
      <c r="D48" s="91">
        <f t="shared" ca="1" si="24"/>
        <v>8.9858155063156461E-2</v>
      </c>
      <c r="E48" s="91">
        <f t="shared" ca="1" si="22"/>
        <v>13.209148794283999</v>
      </c>
      <c r="F48" s="91">
        <f t="shared" ca="1" si="23"/>
        <v>9.388305159202702E-2</v>
      </c>
      <c r="H48" s="86"/>
      <c r="I48" s="4"/>
      <c r="J48" s="4"/>
      <c r="K48" s="4"/>
      <c r="L48" s="4"/>
      <c r="M48" s="4"/>
      <c r="N48" s="4"/>
      <c r="O48" s="4"/>
      <c r="P48" s="4"/>
    </row>
    <row r="49" spans="2:16" ht="18" customHeight="1" x14ac:dyDescent="0.35">
      <c r="B49" s="78" t="s">
        <v>100</v>
      </c>
      <c r="C49" s="78"/>
      <c r="D49" s="78"/>
      <c r="E49" s="92"/>
      <c r="F49" s="92"/>
      <c r="G49" s="4"/>
      <c r="H49" s="86"/>
      <c r="I49" s="86">
        <v>0.08</v>
      </c>
      <c r="J49" s="4"/>
      <c r="K49" s="4"/>
      <c r="L49" s="4"/>
      <c r="M49" s="4"/>
      <c r="N49" s="4"/>
      <c r="O49" s="4"/>
      <c r="P49" s="4"/>
    </row>
    <row r="50" spans="2:16" ht="18" customHeight="1" x14ac:dyDescent="0.35">
      <c r="B50" s="73" t="s">
        <v>85</v>
      </c>
      <c r="C50" s="93">
        <f ca="1">E48+$C$20*H50</f>
        <v>13.209148794283999</v>
      </c>
      <c r="D50" s="93">
        <f ca="1">$I$49*$C$20/12</f>
        <v>8.9858155063156461E-2</v>
      </c>
      <c r="E50" s="93">
        <f t="shared" ca="1" si="22"/>
        <v>13.119290639220843</v>
      </c>
      <c r="F50" s="93">
        <f t="shared" ref="F50:F61" ca="1" si="25">AVERAGE(C50,E50)*$C$21/12</f>
        <v>9.3246556326996313E-2</v>
      </c>
      <c r="H50" s="86"/>
      <c r="I50" s="4"/>
      <c r="J50" s="4"/>
      <c r="K50" s="4"/>
      <c r="L50" s="4"/>
      <c r="M50" s="4"/>
      <c r="N50" s="4"/>
      <c r="O50" s="4"/>
      <c r="P50" s="4"/>
    </row>
    <row r="51" spans="2:16" ht="18" customHeight="1" x14ac:dyDescent="0.35">
      <c r="B51" s="73" t="s">
        <v>86</v>
      </c>
      <c r="C51" s="93">
        <f ca="1">E50</f>
        <v>13.119290639220843</v>
      </c>
      <c r="D51" s="93">
        <f ca="1">$I$49*$C$20/12</f>
        <v>8.9858155063156461E-2</v>
      </c>
      <c r="E51" s="93">
        <f t="shared" ca="1" si="22"/>
        <v>13.029432484157686</v>
      </c>
      <c r="F51" s="93">
        <f t="shared" ca="1" si="25"/>
        <v>9.2610061061965634E-2</v>
      </c>
      <c r="G51" s="4"/>
      <c r="H51" s="4"/>
      <c r="I51" s="4"/>
      <c r="J51" s="4"/>
      <c r="K51" s="4"/>
      <c r="L51" s="4"/>
      <c r="M51" s="4"/>
      <c r="N51" s="4"/>
      <c r="O51" s="4"/>
      <c r="P51" s="4"/>
    </row>
    <row r="52" spans="2:16" ht="18" customHeight="1" x14ac:dyDescent="0.35">
      <c r="B52" s="73" t="s">
        <v>87</v>
      </c>
      <c r="C52" s="93">
        <f t="shared" ref="C52:C113" ca="1" si="26">E51</f>
        <v>13.029432484157686</v>
      </c>
      <c r="D52" s="93">
        <f t="shared" ref="D52:D61" ca="1" si="27">$I$49*$C$20/12</f>
        <v>8.9858155063156461E-2</v>
      </c>
      <c r="E52" s="93">
        <f t="shared" ca="1" si="22"/>
        <v>12.93957432909453</v>
      </c>
      <c r="F52" s="93">
        <f t="shared" ca="1" si="25"/>
        <v>9.1973565796934928E-2</v>
      </c>
      <c r="G52" s="4"/>
      <c r="H52" s="4"/>
      <c r="I52" s="4"/>
      <c r="J52" s="4"/>
      <c r="K52" s="4"/>
      <c r="L52" s="4"/>
      <c r="M52" s="4"/>
      <c r="N52" s="4"/>
      <c r="O52" s="4"/>
      <c r="P52" s="4"/>
    </row>
    <row r="53" spans="2:16" ht="18" customHeight="1" x14ac:dyDescent="0.35">
      <c r="B53" s="73" t="s">
        <v>88</v>
      </c>
      <c r="C53" s="93">
        <f t="shared" ca="1" si="26"/>
        <v>12.93957432909453</v>
      </c>
      <c r="D53" s="93">
        <f t="shared" ca="1" si="27"/>
        <v>8.9858155063156461E-2</v>
      </c>
      <c r="E53" s="93">
        <f t="shared" ca="1" si="22"/>
        <v>12.849716174031373</v>
      </c>
      <c r="F53" s="93">
        <f t="shared" ca="1" si="25"/>
        <v>9.1337070531904249E-2</v>
      </c>
      <c r="G53" s="4"/>
      <c r="H53" s="4"/>
      <c r="I53" s="4"/>
      <c r="J53" s="4"/>
      <c r="K53" s="4"/>
      <c r="L53" s="4"/>
      <c r="M53" s="4"/>
      <c r="N53" s="4"/>
      <c r="O53" s="4"/>
      <c r="P53" s="4"/>
    </row>
    <row r="54" spans="2:16" ht="18" customHeight="1" x14ac:dyDescent="0.35">
      <c r="B54" s="73" t="s">
        <v>89</v>
      </c>
      <c r="C54" s="93">
        <f t="shared" ca="1" si="26"/>
        <v>12.849716174031373</v>
      </c>
      <c r="D54" s="93">
        <f t="shared" ca="1" si="27"/>
        <v>8.9858155063156461E-2</v>
      </c>
      <c r="E54" s="93">
        <f t="shared" ca="1" si="22"/>
        <v>12.759858018968217</v>
      </c>
      <c r="F54" s="93">
        <f t="shared" ca="1" si="25"/>
        <v>9.0700575266873543E-2</v>
      </c>
      <c r="G54" s="4"/>
      <c r="H54" s="4"/>
      <c r="I54" s="4"/>
      <c r="J54" s="4"/>
      <c r="K54" s="4"/>
      <c r="L54" s="4"/>
      <c r="M54" s="4"/>
      <c r="N54" s="4"/>
      <c r="O54" s="4"/>
      <c r="P54" s="4"/>
    </row>
    <row r="55" spans="2:16" ht="18" customHeight="1" x14ac:dyDescent="0.35">
      <c r="B55" s="73" t="s">
        <v>90</v>
      </c>
      <c r="C55" s="93">
        <f t="shared" ca="1" si="26"/>
        <v>12.759858018968217</v>
      </c>
      <c r="D55" s="93">
        <f t="shared" ca="1" si="27"/>
        <v>8.9858155063156461E-2</v>
      </c>
      <c r="E55" s="93">
        <f t="shared" ca="1" si="22"/>
        <v>12.66999986390506</v>
      </c>
      <c r="F55" s="93">
        <f t="shared" ca="1" si="25"/>
        <v>9.0064080001842864E-2</v>
      </c>
      <c r="G55" s="4"/>
      <c r="H55" s="4"/>
      <c r="I55" s="4"/>
      <c r="J55" s="4"/>
      <c r="K55" s="4"/>
      <c r="L55" s="4"/>
      <c r="M55" s="4"/>
      <c r="N55" s="4"/>
      <c r="O55" s="4"/>
      <c r="P55" s="4"/>
    </row>
    <row r="56" spans="2:16" ht="18" customHeight="1" x14ac:dyDescent="0.35">
      <c r="B56" s="73" t="s">
        <v>91</v>
      </c>
      <c r="C56" s="93">
        <f t="shared" ca="1" si="26"/>
        <v>12.66999986390506</v>
      </c>
      <c r="D56" s="93">
        <f t="shared" ca="1" si="27"/>
        <v>8.9858155063156461E-2</v>
      </c>
      <c r="E56" s="93">
        <f t="shared" ca="1" si="22"/>
        <v>12.580141708841904</v>
      </c>
      <c r="F56" s="93">
        <f t="shared" ca="1" si="25"/>
        <v>8.9427584736812171E-2</v>
      </c>
      <c r="G56" s="4"/>
      <c r="H56" s="4"/>
      <c r="I56" s="4"/>
      <c r="J56" s="4"/>
      <c r="K56" s="4"/>
      <c r="L56" s="4"/>
      <c r="M56" s="4"/>
      <c r="N56" s="4"/>
      <c r="O56" s="4"/>
      <c r="P56" s="4"/>
    </row>
    <row r="57" spans="2:16" ht="18" customHeight="1" x14ac:dyDescent="0.35">
      <c r="B57" s="73" t="s">
        <v>92</v>
      </c>
      <c r="C57" s="93">
        <f t="shared" ca="1" si="26"/>
        <v>12.580141708841904</v>
      </c>
      <c r="D57" s="93">
        <f t="shared" ca="1" si="27"/>
        <v>8.9858155063156461E-2</v>
      </c>
      <c r="E57" s="93">
        <f t="shared" ca="1" si="22"/>
        <v>12.490283553778747</v>
      </c>
      <c r="F57" s="93">
        <f t="shared" ca="1" si="25"/>
        <v>8.8791089471781492E-2</v>
      </c>
      <c r="G57" s="4"/>
      <c r="H57" s="4"/>
      <c r="I57" s="4"/>
      <c r="J57" s="4"/>
      <c r="K57" s="4"/>
      <c r="L57" s="4"/>
      <c r="M57" s="4"/>
      <c r="N57" s="4"/>
      <c r="O57" s="4"/>
      <c r="P57" s="4"/>
    </row>
    <row r="58" spans="2:16" ht="18" customHeight="1" x14ac:dyDescent="0.35">
      <c r="B58" s="73" t="s">
        <v>93</v>
      </c>
      <c r="C58" s="93">
        <f t="shared" ca="1" si="26"/>
        <v>12.490283553778747</v>
      </c>
      <c r="D58" s="93">
        <f t="shared" ca="1" si="27"/>
        <v>8.9858155063156461E-2</v>
      </c>
      <c r="E58" s="93">
        <f t="shared" ca="1" si="22"/>
        <v>12.400425398715591</v>
      </c>
      <c r="F58" s="93">
        <f t="shared" ca="1" si="25"/>
        <v>8.8154594206750772E-2</v>
      </c>
      <c r="G58" s="4"/>
      <c r="H58" s="4"/>
      <c r="I58" s="4"/>
      <c r="J58" s="4"/>
      <c r="K58" s="4"/>
      <c r="L58" s="4"/>
      <c r="M58" s="4"/>
      <c r="N58" s="4"/>
      <c r="O58" s="4"/>
      <c r="P58" s="4"/>
    </row>
    <row r="59" spans="2:16" ht="18" customHeight="1" x14ac:dyDescent="0.35">
      <c r="B59" s="73" t="s">
        <v>94</v>
      </c>
      <c r="C59" s="93">
        <f t="shared" ca="1" si="26"/>
        <v>12.400425398715591</v>
      </c>
      <c r="D59" s="93">
        <f t="shared" ca="1" si="27"/>
        <v>8.9858155063156461E-2</v>
      </c>
      <c r="E59" s="93">
        <f t="shared" ca="1" si="22"/>
        <v>12.310567243652434</v>
      </c>
      <c r="F59" s="93">
        <f t="shared" ca="1" si="25"/>
        <v>8.7518098941720093E-2</v>
      </c>
      <c r="G59" s="4"/>
      <c r="H59" s="4"/>
      <c r="I59" s="4"/>
      <c r="J59" s="4"/>
      <c r="K59" s="4"/>
      <c r="L59" s="4"/>
      <c r="M59" s="4"/>
      <c r="N59" s="4"/>
      <c r="O59" s="4"/>
      <c r="P59" s="4"/>
    </row>
    <row r="60" spans="2:16" ht="18" customHeight="1" x14ac:dyDescent="0.35">
      <c r="B60" s="73" t="s">
        <v>95</v>
      </c>
      <c r="C60" s="93">
        <f t="shared" ca="1" si="26"/>
        <v>12.310567243652434</v>
      </c>
      <c r="D60" s="93">
        <f t="shared" ca="1" si="27"/>
        <v>8.9858155063156461E-2</v>
      </c>
      <c r="E60" s="93">
        <f t="shared" ca="1" si="22"/>
        <v>12.220709088589278</v>
      </c>
      <c r="F60" s="93">
        <f t="shared" ca="1" si="25"/>
        <v>8.6881603676689401E-2</v>
      </c>
      <c r="G60" s="4"/>
      <c r="H60" s="4"/>
      <c r="I60" s="4"/>
      <c r="J60" s="4"/>
      <c r="K60" s="4"/>
      <c r="L60" s="4"/>
      <c r="M60" s="4"/>
      <c r="N60" s="4"/>
      <c r="O60" s="4"/>
      <c r="P60" s="4"/>
    </row>
    <row r="61" spans="2:16" ht="18" customHeight="1" x14ac:dyDescent="0.35">
      <c r="B61" s="73" t="s">
        <v>96</v>
      </c>
      <c r="C61" s="93">
        <f t="shared" ca="1" si="26"/>
        <v>12.220709088589278</v>
      </c>
      <c r="D61" s="93">
        <f t="shared" ca="1" si="27"/>
        <v>8.9858155063156461E-2</v>
      </c>
      <c r="E61" s="93">
        <f t="shared" ca="1" si="22"/>
        <v>12.130850933526121</v>
      </c>
      <c r="F61" s="93">
        <f t="shared" ca="1" si="25"/>
        <v>8.6245108411658722E-2</v>
      </c>
      <c r="G61" s="4"/>
      <c r="H61" s="4"/>
      <c r="I61" s="4"/>
      <c r="J61" s="4"/>
      <c r="K61" s="4"/>
      <c r="L61" s="4"/>
      <c r="M61" s="4"/>
      <c r="N61" s="4"/>
      <c r="O61" s="4"/>
      <c r="P61" s="4"/>
    </row>
    <row r="62" spans="2:16" ht="18" customHeight="1" x14ac:dyDescent="0.35">
      <c r="B62" s="101" t="s">
        <v>101</v>
      </c>
      <c r="C62" s="79"/>
      <c r="D62" s="79"/>
      <c r="E62" s="99"/>
      <c r="F62" s="99"/>
      <c r="G62" s="4"/>
      <c r="H62" s="4"/>
      <c r="I62" s="86">
        <v>0.1</v>
      </c>
      <c r="J62" s="4"/>
      <c r="K62" s="4"/>
      <c r="L62" s="4"/>
      <c r="M62" s="4"/>
      <c r="N62" s="4"/>
      <c r="O62" s="4"/>
      <c r="P62" s="4"/>
    </row>
    <row r="63" spans="2:16" ht="18" customHeight="1" x14ac:dyDescent="0.35">
      <c r="B63" s="74" t="s">
        <v>85</v>
      </c>
      <c r="C63" s="94">
        <f ca="1">E61</f>
        <v>12.130850933526121</v>
      </c>
      <c r="D63" s="94">
        <f ca="1">$I$62*$C$20/12</f>
        <v>0.11232269382894559</v>
      </c>
      <c r="E63" s="94">
        <f t="shared" ca="1" si="22"/>
        <v>12.018528239697176</v>
      </c>
      <c r="F63" s="94">
        <f t="shared" ref="F63:F74" ca="1" si="28">AVERAGE(C63,E63)*$C$21/12</f>
        <v>8.5529051238499174E-2</v>
      </c>
      <c r="G63" s="4"/>
      <c r="H63" s="4"/>
      <c r="I63" s="4"/>
      <c r="J63" s="4"/>
      <c r="K63" s="4"/>
      <c r="L63" s="4"/>
      <c r="M63" s="4"/>
      <c r="N63" s="4"/>
      <c r="O63" s="4"/>
      <c r="P63" s="4"/>
    </row>
    <row r="64" spans="2:16" ht="18" customHeight="1" x14ac:dyDescent="0.35">
      <c r="B64" s="74" t="s">
        <v>86</v>
      </c>
      <c r="C64" s="94">
        <f t="shared" ca="1" si="26"/>
        <v>12.018528239697176</v>
      </c>
      <c r="D64" s="94">
        <f t="shared" ref="D64:D74" ca="1" si="29">$I$62*$C$20/12</f>
        <v>0.11232269382894559</v>
      </c>
      <c r="E64" s="94">
        <f t="shared" ca="1" si="22"/>
        <v>11.906205545868231</v>
      </c>
      <c r="F64" s="94">
        <f t="shared" ca="1" si="28"/>
        <v>8.4733432157210839E-2</v>
      </c>
      <c r="G64" s="4"/>
      <c r="H64" s="4"/>
      <c r="I64" s="4"/>
      <c r="J64" s="4"/>
      <c r="K64" s="4"/>
      <c r="L64" s="4"/>
      <c r="M64" s="4"/>
      <c r="N64" s="4"/>
      <c r="O64" s="4"/>
      <c r="P64" s="4"/>
    </row>
    <row r="65" spans="2:16" ht="18" customHeight="1" x14ac:dyDescent="0.35">
      <c r="B65" s="74" t="s">
        <v>87</v>
      </c>
      <c r="C65" s="94">
        <f t="shared" ca="1" si="26"/>
        <v>11.906205545868231</v>
      </c>
      <c r="D65" s="94">
        <f t="shared" ca="1" si="29"/>
        <v>0.11232269382894559</v>
      </c>
      <c r="E65" s="94">
        <f t="shared" ca="1" si="22"/>
        <v>11.793882852039285</v>
      </c>
      <c r="F65" s="94">
        <f t="shared" ca="1" si="28"/>
        <v>8.3937813075922449E-2</v>
      </c>
      <c r="G65" s="4"/>
      <c r="H65" s="4"/>
      <c r="I65" s="4"/>
      <c r="J65" s="4"/>
      <c r="K65" s="4"/>
      <c r="L65" s="4"/>
      <c r="M65" s="4"/>
      <c r="N65" s="4"/>
      <c r="O65" s="4"/>
      <c r="P65" s="4"/>
    </row>
    <row r="66" spans="2:16" ht="18" customHeight="1" x14ac:dyDescent="0.35">
      <c r="B66" s="74" t="s">
        <v>88</v>
      </c>
      <c r="C66" s="94">
        <f t="shared" ca="1" si="26"/>
        <v>11.793882852039285</v>
      </c>
      <c r="D66" s="94">
        <f t="shared" ca="1" si="29"/>
        <v>0.11232269382894559</v>
      </c>
      <c r="E66" s="94">
        <f t="shared" ca="1" si="22"/>
        <v>11.68156015821034</v>
      </c>
      <c r="F66" s="94">
        <f t="shared" ca="1" si="28"/>
        <v>8.31421939946341E-2</v>
      </c>
      <c r="G66" s="4"/>
      <c r="H66" s="4"/>
      <c r="I66" s="4"/>
      <c r="J66" s="4"/>
      <c r="K66" s="4"/>
      <c r="L66" s="4"/>
      <c r="M66" s="4"/>
      <c r="N66" s="4"/>
      <c r="O66" s="4"/>
      <c r="P66" s="4"/>
    </row>
    <row r="67" spans="2:16" ht="18" customHeight="1" x14ac:dyDescent="0.35">
      <c r="B67" s="74" t="s">
        <v>89</v>
      </c>
      <c r="C67" s="94">
        <f t="shared" ca="1" si="26"/>
        <v>11.68156015821034</v>
      </c>
      <c r="D67" s="94">
        <f t="shared" ca="1" si="29"/>
        <v>0.11232269382894559</v>
      </c>
      <c r="E67" s="94">
        <f t="shared" ca="1" si="22"/>
        <v>11.569237464381395</v>
      </c>
      <c r="F67" s="94">
        <f t="shared" ca="1" si="28"/>
        <v>8.2346574913345724E-2</v>
      </c>
      <c r="G67" s="4"/>
      <c r="H67" s="4"/>
      <c r="I67" s="4"/>
      <c r="J67" s="4"/>
      <c r="K67" s="4"/>
      <c r="L67" s="4"/>
      <c r="M67" s="4"/>
      <c r="N67" s="4"/>
      <c r="O67" s="4"/>
      <c r="P67" s="4"/>
    </row>
    <row r="68" spans="2:16" ht="18" customHeight="1" x14ac:dyDescent="0.35">
      <c r="B68" s="74" t="s">
        <v>90</v>
      </c>
      <c r="C68" s="94">
        <f t="shared" ca="1" si="26"/>
        <v>11.569237464381395</v>
      </c>
      <c r="D68" s="94">
        <f t="shared" ca="1" si="29"/>
        <v>0.11232269382894559</v>
      </c>
      <c r="E68" s="94">
        <f t="shared" ca="1" si="22"/>
        <v>11.45691477055245</v>
      </c>
      <c r="F68" s="94">
        <f t="shared" ca="1" si="28"/>
        <v>8.1550955832057376E-2</v>
      </c>
      <c r="G68" s="4"/>
      <c r="H68" s="4"/>
      <c r="I68" s="4"/>
      <c r="J68" s="4"/>
      <c r="K68" s="4"/>
      <c r="L68" s="4"/>
      <c r="M68" s="4"/>
      <c r="N68" s="4"/>
      <c r="O68" s="4"/>
      <c r="P68" s="4"/>
    </row>
    <row r="69" spans="2:16" ht="18" customHeight="1" x14ac:dyDescent="0.35">
      <c r="B69" s="74" t="s">
        <v>91</v>
      </c>
      <c r="C69" s="94">
        <f t="shared" ca="1" si="26"/>
        <v>11.45691477055245</v>
      </c>
      <c r="D69" s="94">
        <f t="shared" ca="1" si="29"/>
        <v>0.11232269382894559</v>
      </c>
      <c r="E69" s="94">
        <f t="shared" ca="1" si="22"/>
        <v>11.344592076723504</v>
      </c>
      <c r="F69" s="94">
        <f t="shared" ca="1" si="28"/>
        <v>8.0755336750769E-2</v>
      </c>
      <c r="G69" s="4"/>
      <c r="H69" s="4"/>
      <c r="I69" s="4"/>
      <c r="J69" s="4"/>
      <c r="K69" s="4"/>
      <c r="L69" s="4"/>
      <c r="M69" s="4"/>
      <c r="N69" s="4"/>
      <c r="O69" s="4"/>
      <c r="P69" s="4"/>
    </row>
    <row r="70" spans="2:16" ht="18" customHeight="1" x14ac:dyDescent="0.35">
      <c r="B70" s="74" t="s">
        <v>92</v>
      </c>
      <c r="C70" s="94">
        <f t="shared" ca="1" si="26"/>
        <v>11.344592076723504</v>
      </c>
      <c r="D70" s="94">
        <f t="shared" ca="1" si="29"/>
        <v>0.11232269382894559</v>
      </c>
      <c r="E70" s="94">
        <f t="shared" ca="1" si="22"/>
        <v>11.232269382894559</v>
      </c>
      <c r="F70" s="94">
        <f t="shared" ca="1" si="28"/>
        <v>7.9959717669480651E-2</v>
      </c>
      <c r="G70" s="4"/>
      <c r="H70" s="4"/>
      <c r="I70" s="4"/>
      <c r="J70" s="4"/>
      <c r="K70" s="4"/>
      <c r="L70" s="4"/>
      <c r="M70" s="4"/>
      <c r="N70" s="4"/>
      <c r="O70" s="4"/>
      <c r="P70" s="4"/>
    </row>
    <row r="71" spans="2:16" ht="18" customHeight="1" x14ac:dyDescent="0.35">
      <c r="B71" s="74" t="s">
        <v>93</v>
      </c>
      <c r="C71" s="94">
        <f t="shared" ca="1" si="26"/>
        <v>11.232269382894559</v>
      </c>
      <c r="D71" s="94">
        <f t="shared" ca="1" si="29"/>
        <v>0.11232269382894559</v>
      </c>
      <c r="E71" s="94">
        <f t="shared" ca="1" si="22"/>
        <v>11.119946689065614</v>
      </c>
      <c r="F71" s="94">
        <f t="shared" ca="1" si="28"/>
        <v>7.9164098588192275E-2</v>
      </c>
      <c r="G71" s="4"/>
      <c r="H71" s="4"/>
      <c r="I71" s="4"/>
      <c r="J71" s="4"/>
      <c r="K71" s="4"/>
      <c r="L71" s="4"/>
      <c r="M71" s="4"/>
      <c r="N71" s="4"/>
      <c r="O71" s="4"/>
      <c r="P71" s="4"/>
    </row>
    <row r="72" spans="2:16" ht="18" customHeight="1" x14ac:dyDescent="0.35">
      <c r="B72" s="74" t="s">
        <v>94</v>
      </c>
      <c r="C72" s="94">
        <f t="shared" ca="1" si="26"/>
        <v>11.119946689065614</v>
      </c>
      <c r="D72" s="94">
        <f t="shared" ca="1" si="29"/>
        <v>0.11232269382894559</v>
      </c>
      <c r="E72" s="94">
        <f t="shared" ca="1" si="22"/>
        <v>11.007623995236669</v>
      </c>
      <c r="F72" s="94">
        <f t="shared" ca="1" si="28"/>
        <v>7.8368479506903926E-2</v>
      </c>
      <c r="G72" s="4"/>
      <c r="H72" s="4"/>
      <c r="I72" s="4"/>
      <c r="J72" s="4"/>
      <c r="K72" s="4"/>
      <c r="L72" s="4"/>
      <c r="M72" s="4"/>
      <c r="N72" s="4"/>
      <c r="O72" s="4"/>
      <c r="P72" s="4"/>
    </row>
    <row r="73" spans="2:16" ht="18" customHeight="1" x14ac:dyDescent="0.35">
      <c r="B73" s="74" t="s">
        <v>95</v>
      </c>
      <c r="C73" s="94">
        <f t="shared" ca="1" si="26"/>
        <v>11.007623995236669</v>
      </c>
      <c r="D73" s="94">
        <f t="shared" ca="1" si="29"/>
        <v>0.11232269382894559</v>
      </c>
      <c r="E73" s="94">
        <f t="shared" ca="1" si="22"/>
        <v>10.895301301407724</v>
      </c>
      <c r="F73" s="94">
        <f t="shared" ca="1" si="28"/>
        <v>7.757286042561555E-2</v>
      </c>
      <c r="G73" s="4"/>
      <c r="H73" s="4"/>
      <c r="I73" s="4"/>
      <c r="J73" s="4"/>
      <c r="K73" s="4"/>
      <c r="L73" s="4"/>
      <c r="M73" s="4"/>
      <c r="N73" s="4"/>
      <c r="O73" s="4"/>
      <c r="P73" s="4"/>
    </row>
    <row r="74" spans="2:16" ht="18" customHeight="1" x14ac:dyDescent="0.35">
      <c r="B74" s="74" t="s">
        <v>96</v>
      </c>
      <c r="C74" s="94">
        <f t="shared" ca="1" si="26"/>
        <v>10.895301301407724</v>
      </c>
      <c r="D74" s="94">
        <f t="shared" ca="1" si="29"/>
        <v>0.11232269382894559</v>
      </c>
      <c r="E74" s="94">
        <f t="shared" ca="1" si="22"/>
        <v>10.782978607578778</v>
      </c>
      <c r="F74" s="94">
        <f t="shared" ca="1" si="28"/>
        <v>7.6777241344327202E-2</v>
      </c>
      <c r="G74" s="4"/>
      <c r="H74" s="4"/>
      <c r="I74" s="4"/>
      <c r="J74" s="4"/>
      <c r="K74" s="4"/>
      <c r="L74" s="4"/>
      <c r="M74" s="4"/>
      <c r="N74" s="4"/>
      <c r="O74" s="4"/>
      <c r="P74" s="4"/>
    </row>
    <row r="75" spans="2:16" ht="18" customHeight="1" x14ac:dyDescent="0.35">
      <c r="B75" s="80" t="s">
        <v>102</v>
      </c>
      <c r="C75" s="80"/>
      <c r="D75" s="80"/>
      <c r="E75" s="98"/>
      <c r="F75" s="98"/>
      <c r="G75" s="4"/>
      <c r="H75" s="4"/>
      <c r="I75" s="86">
        <v>0.1</v>
      </c>
      <c r="J75" s="4"/>
      <c r="K75" s="4"/>
      <c r="L75" s="4"/>
      <c r="M75" s="4"/>
      <c r="N75" s="4"/>
      <c r="O75" s="4"/>
      <c r="P75" s="4"/>
    </row>
    <row r="76" spans="2:16" ht="18" customHeight="1" x14ac:dyDescent="0.35">
      <c r="B76" s="75" t="s">
        <v>85</v>
      </c>
      <c r="C76" s="95">
        <f ca="1">E74</f>
        <v>10.782978607578778</v>
      </c>
      <c r="D76" s="95">
        <f ca="1">$I$75*$C$20/12</f>
        <v>0.11232269382894559</v>
      </c>
      <c r="E76" s="95">
        <f t="shared" ca="1" si="22"/>
        <v>10.670655913749833</v>
      </c>
      <c r="F76" s="95">
        <f t="shared" ref="F76:F87" ca="1" si="30">AVERAGE(C76,E76)*$C$21/12</f>
        <v>7.5981622263038825E-2</v>
      </c>
      <c r="G76" s="4"/>
      <c r="H76" s="4"/>
      <c r="I76" s="4"/>
      <c r="J76" s="4"/>
      <c r="K76" s="4"/>
      <c r="L76" s="4"/>
      <c r="M76" s="4"/>
      <c r="N76" s="4"/>
      <c r="O76" s="4"/>
      <c r="P76" s="4"/>
    </row>
    <row r="77" spans="2:16" ht="18" customHeight="1" x14ac:dyDescent="0.35">
      <c r="B77" s="75" t="s">
        <v>86</v>
      </c>
      <c r="C77" s="95">
        <f t="shared" ca="1" si="26"/>
        <v>10.670655913749833</v>
      </c>
      <c r="D77" s="95">
        <f t="shared" ref="D77:D87" ca="1" si="31">$I$75*$C$20/12</f>
        <v>0.11232269382894559</v>
      </c>
      <c r="E77" s="95">
        <f t="shared" ca="1" si="22"/>
        <v>10.558333219920888</v>
      </c>
      <c r="F77" s="95">
        <f t="shared" ca="1" si="30"/>
        <v>7.5186003181750491E-2</v>
      </c>
      <c r="G77" s="4"/>
      <c r="H77" s="4"/>
      <c r="I77" s="4"/>
      <c r="J77" s="4"/>
      <c r="K77" s="4"/>
      <c r="L77" s="4"/>
      <c r="M77" s="4"/>
      <c r="N77" s="4"/>
      <c r="O77" s="4"/>
      <c r="P77" s="4"/>
    </row>
    <row r="78" spans="2:16" ht="18" customHeight="1" x14ac:dyDescent="0.35">
      <c r="B78" s="75" t="s">
        <v>87</v>
      </c>
      <c r="C78" s="95">
        <f t="shared" ca="1" si="26"/>
        <v>10.558333219920888</v>
      </c>
      <c r="D78" s="95">
        <f t="shared" ca="1" si="31"/>
        <v>0.11232269382894559</v>
      </c>
      <c r="E78" s="95">
        <f t="shared" ca="1" si="22"/>
        <v>10.446010526091943</v>
      </c>
      <c r="F78" s="95">
        <f t="shared" ca="1" si="30"/>
        <v>7.4390384100462101E-2</v>
      </c>
      <c r="G78" s="4"/>
      <c r="H78" s="4"/>
      <c r="I78" s="4"/>
      <c r="J78" s="4"/>
      <c r="K78" s="4"/>
      <c r="L78" s="4"/>
      <c r="M78" s="4"/>
      <c r="N78" s="4"/>
      <c r="O78" s="4"/>
      <c r="P78" s="4"/>
    </row>
    <row r="79" spans="2:16" ht="18" customHeight="1" x14ac:dyDescent="0.35">
      <c r="B79" s="75" t="s">
        <v>88</v>
      </c>
      <c r="C79" s="95">
        <f t="shared" ca="1" si="26"/>
        <v>10.446010526091943</v>
      </c>
      <c r="D79" s="95">
        <f t="shared" ca="1" si="31"/>
        <v>0.11232269382894559</v>
      </c>
      <c r="E79" s="95">
        <f t="shared" ca="1" si="22"/>
        <v>10.333687832262997</v>
      </c>
      <c r="F79" s="95">
        <f t="shared" ca="1" si="30"/>
        <v>7.3594765019173766E-2</v>
      </c>
      <c r="G79" s="4"/>
      <c r="H79" s="4"/>
      <c r="I79" s="4"/>
      <c r="J79" s="4"/>
      <c r="K79" s="4"/>
      <c r="L79" s="4"/>
      <c r="M79" s="4"/>
      <c r="N79" s="4"/>
      <c r="O79" s="4"/>
      <c r="P79" s="4"/>
    </row>
    <row r="80" spans="2:16" ht="18" customHeight="1" x14ac:dyDescent="0.35">
      <c r="B80" s="75" t="s">
        <v>89</v>
      </c>
      <c r="C80" s="95">
        <f t="shared" ca="1" si="26"/>
        <v>10.333687832262997</v>
      </c>
      <c r="D80" s="95">
        <f t="shared" ca="1" si="31"/>
        <v>0.11232269382894559</v>
      </c>
      <c r="E80" s="95">
        <f t="shared" ca="1" si="22"/>
        <v>10.221365138434052</v>
      </c>
      <c r="F80" s="95">
        <f t="shared" ca="1" si="30"/>
        <v>7.2799145937885376E-2</v>
      </c>
      <c r="G80" s="4"/>
      <c r="H80" s="4"/>
      <c r="I80" s="4"/>
      <c r="J80" s="4"/>
      <c r="K80" s="4"/>
      <c r="L80" s="4"/>
      <c r="M80" s="4"/>
      <c r="N80" s="4"/>
      <c r="O80" s="4"/>
      <c r="P80" s="4"/>
    </row>
    <row r="81" spans="2:16" ht="18" customHeight="1" x14ac:dyDescent="0.35">
      <c r="B81" s="75" t="s">
        <v>90</v>
      </c>
      <c r="C81" s="95">
        <f t="shared" ca="1" si="26"/>
        <v>10.221365138434052</v>
      </c>
      <c r="D81" s="95">
        <f t="shared" ca="1" si="31"/>
        <v>0.11232269382894559</v>
      </c>
      <c r="E81" s="95">
        <f t="shared" ca="1" si="22"/>
        <v>10.109042444605107</v>
      </c>
      <c r="F81" s="95">
        <f t="shared" ca="1" si="30"/>
        <v>7.2003526856597042E-2</v>
      </c>
      <c r="G81" s="4"/>
      <c r="H81" s="4"/>
      <c r="I81" s="4"/>
      <c r="J81" s="4"/>
      <c r="K81" s="4"/>
      <c r="L81" s="4"/>
      <c r="M81" s="4"/>
      <c r="N81" s="4"/>
      <c r="O81" s="4"/>
      <c r="P81" s="4"/>
    </row>
    <row r="82" spans="2:16" ht="18" customHeight="1" x14ac:dyDescent="0.35">
      <c r="B82" s="75" t="s">
        <v>91</v>
      </c>
      <c r="C82" s="95">
        <f t="shared" ca="1" si="26"/>
        <v>10.109042444605107</v>
      </c>
      <c r="D82" s="95">
        <f t="shared" ca="1" si="31"/>
        <v>0.11232269382894559</v>
      </c>
      <c r="E82" s="95">
        <f t="shared" ca="1" si="22"/>
        <v>9.9967197507761618</v>
      </c>
      <c r="F82" s="95">
        <f t="shared" ca="1" si="30"/>
        <v>7.1207907775308651E-2</v>
      </c>
      <c r="G82" s="4"/>
      <c r="H82" s="4"/>
      <c r="I82" s="4"/>
      <c r="J82" s="4"/>
      <c r="K82" s="4"/>
      <c r="L82" s="4"/>
      <c r="M82" s="4"/>
      <c r="N82" s="4"/>
      <c r="O82" s="4"/>
      <c r="P82" s="4"/>
    </row>
    <row r="83" spans="2:16" ht="18" customHeight="1" x14ac:dyDescent="0.35">
      <c r="B83" s="75" t="s">
        <v>92</v>
      </c>
      <c r="C83" s="95">
        <f t="shared" ca="1" si="26"/>
        <v>9.9967197507761618</v>
      </c>
      <c r="D83" s="95">
        <f t="shared" ca="1" si="31"/>
        <v>0.11232269382894559</v>
      </c>
      <c r="E83" s="95">
        <f t="shared" ca="1" si="22"/>
        <v>9.8843970569472166</v>
      </c>
      <c r="F83" s="95">
        <f t="shared" ca="1" si="30"/>
        <v>7.0412288694020317E-2</v>
      </c>
      <c r="G83" s="4"/>
      <c r="H83" s="4"/>
      <c r="I83" s="4"/>
      <c r="J83" s="4"/>
      <c r="K83" s="4"/>
      <c r="L83" s="4"/>
      <c r="M83" s="4"/>
      <c r="N83" s="4"/>
      <c r="O83" s="4"/>
      <c r="P83" s="4"/>
    </row>
    <row r="84" spans="2:16" ht="18" customHeight="1" x14ac:dyDescent="0.35">
      <c r="B84" s="75" t="s">
        <v>93</v>
      </c>
      <c r="C84" s="95">
        <f t="shared" ca="1" si="26"/>
        <v>9.8843970569472166</v>
      </c>
      <c r="D84" s="95">
        <f t="shared" ca="1" si="31"/>
        <v>0.11232269382894559</v>
      </c>
      <c r="E84" s="95">
        <f t="shared" ca="1" si="22"/>
        <v>9.7720743631182714</v>
      </c>
      <c r="F84" s="95">
        <f t="shared" ca="1" si="30"/>
        <v>6.9616669612731927E-2</v>
      </c>
      <c r="G84" s="4"/>
      <c r="H84" s="4"/>
      <c r="I84" s="4"/>
      <c r="J84" s="4"/>
      <c r="K84" s="4"/>
      <c r="L84" s="4"/>
      <c r="M84" s="4"/>
      <c r="N84" s="4"/>
      <c r="O84" s="4"/>
      <c r="P84" s="4"/>
    </row>
    <row r="85" spans="2:16" ht="18" customHeight="1" x14ac:dyDescent="0.35">
      <c r="B85" s="75" t="s">
        <v>94</v>
      </c>
      <c r="C85" s="95">
        <f t="shared" ca="1" si="26"/>
        <v>9.7720743631182714</v>
      </c>
      <c r="D85" s="95">
        <f t="shared" ca="1" si="31"/>
        <v>0.11232269382894559</v>
      </c>
      <c r="E85" s="95">
        <f t="shared" ca="1" si="22"/>
        <v>9.6597516692893262</v>
      </c>
      <c r="F85" s="95">
        <f t="shared" ca="1" si="30"/>
        <v>6.8821050531443592E-2</v>
      </c>
      <c r="G85" s="4"/>
      <c r="H85" s="4"/>
      <c r="I85" s="4"/>
      <c r="J85" s="4"/>
      <c r="K85" s="4"/>
      <c r="L85" s="4"/>
      <c r="M85" s="4"/>
      <c r="N85" s="4"/>
      <c r="O85" s="4"/>
      <c r="P85" s="4"/>
    </row>
    <row r="86" spans="2:16" ht="18" customHeight="1" x14ac:dyDescent="0.35">
      <c r="B86" s="75" t="s">
        <v>95</v>
      </c>
      <c r="C86" s="95">
        <f t="shared" ca="1" si="26"/>
        <v>9.6597516692893262</v>
      </c>
      <c r="D86" s="95">
        <f t="shared" ca="1" si="31"/>
        <v>0.11232269382894559</v>
      </c>
      <c r="E86" s="95">
        <f t="shared" ca="1" si="22"/>
        <v>9.5474289754603809</v>
      </c>
      <c r="F86" s="95">
        <f t="shared" ca="1" si="30"/>
        <v>6.8025431450155202E-2</v>
      </c>
      <c r="G86" s="4"/>
      <c r="H86" s="4"/>
      <c r="I86" s="4"/>
      <c r="J86" s="4"/>
      <c r="K86" s="4"/>
      <c r="L86" s="4"/>
      <c r="M86" s="4"/>
      <c r="N86" s="4"/>
      <c r="O86" s="4"/>
      <c r="P86" s="4"/>
    </row>
    <row r="87" spans="2:16" ht="18" customHeight="1" x14ac:dyDescent="0.35">
      <c r="B87" s="75" t="s">
        <v>96</v>
      </c>
      <c r="C87" s="95">
        <f t="shared" ca="1" si="26"/>
        <v>9.5474289754603809</v>
      </c>
      <c r="D87" s="95">
        <f t="shared" ca="1" si="31"/>
        <v>0.11232269382894559</v>
      </c>
      <c r="E87" s="95">
        <f t="shared" ca="1" si="22"/>
        <v>9.4351062816314357</v>
      </c>
      <c r="F87" s="95">
        <f t="shared" ca="1" si="30"/>
        <v>6.7229812368866868E-2</v>
      </c>
      <c r="G87" s="4"/>
      <c r="H87" s="4"/>
      <c r="I87" s="4"/>
      <c r="J87" s="4"/>
      <c r="K87" s="4"/>
      <c r="L87" s="4"/>
      <c r="M87" s="4"/>
      <c r="N87" s="4"/>
      <c r="O87" s="4"/>
      <c r="P87" s="4"/>
    </row>
    <row r="88" spans="2:16" ht="18" customHeight="1" x14ac:dyDescent="0.35">
      <c r="B88" s="81" t="s">
        <v>103</v>
      </c>
      <c r="C88" s="96"/>
      <c r="D88" s="81"/>
      <c r="E88" s="96"/>
      <c r="F88" s="96"/>
      <c r="G88" s="4"/>
      <c r="H88" s="4"/>
      <c r="I88" s="86">
        <v>0.15</v>
      </c>
      <c r="J88" s="4"/>
      <c r="K88" s="4"/>
      <c r="L88" s="4"/>
      <c r="M88" s="4"/>
      <c r="N88" s="4"/>
      <c r="O88" s="4"/>
      <c r="P88" s="4"/>
    </row>
    <row r="89" spans="2:16" ht="18" customHeight="1" x14ac:dyDescent="0.35">
      <c r="B89" s="76" t="s">
        <v>85</v>
      </c>
      <c r="C89" s="97">
        <f ca="1">E87</f>
        <v>9.4351062816314357</v>
      </c>
      <c r="D89" s="97">
        <f ca="1">$I$88*$C$20/12</f>
        <v>0.16848404074341836</v>
      </c>
      <c r="E89" s="97">
        <f t="shared" ca="1" si="22"/>
        <v>9.266622240888017</v>
      </c>
      <c r="F89" s="97">
        <f t="shared" ref="F89:F100" ca="1" si="32">AVERAGE(C89,E89)*$C$21/12</f>
        <v>6.6235288517256394E-2</v>
      </c>
      <c r="G89" s="4"/>
      <c r="H89" s="4"/>
      <c r="I89" s="4"/>
      <c r="J89" s="4"/>
      <c r="K89" s="4"/>
      <c r="L89" s="4"/>
      <c r="M89" s="4"/>
      <c r="N89" s="4"/>
      <c r="O89" s="4"/>
      <c r="P89" s="4"/>
    </row>
    <row r="90" spans="2:16" ht="18" customHeight="1" x14ac:dyDescent="0.35">
      <c r="B90" s="76" t="s">
        <v>86</v>
      </c>
      <c r="C90" s="97">
        <f t="shared" ca="1" si="26"/>
        <v>9.266622240888017</v>
      </c>
      <c r="D90" s="97">
        <f t="shared" ref="D90:D100" ca="1" si="33">$I$88*$C$20/12</f>
        <v>0.16848404074341836</v>
      </c>
      <c r="E90" s="97">
        <f t="shared" ca="1" si="22"/>
        <v>9.0981382001445983</v>
      </c>
      <c r="F90" s="97">
        <f t="shared" ca="1" si="32"/>
        <v>6.504185989532385E-2</v>
      </c>
      <c r="G90" s="4"/>
      <c r="H90" s="4"/>
      <c r="I90" s="4"/>
      <c r="J90" s="4"/>
      <c r="K90" s="4"/>
      <c r="L90" s="4"/>
      <c r="M90" s="4"/>
      <c r="N90" s="4"/>
      <c r="O90" s="4"/>
      <c r="P90" s="4"/>
    </row>
    <row r="91" spans="2:16" ht="18" customHeight="1" x14ac:dyDescent="0.35">
      <c r="B91" s="76" t="s">
        <v>87</v>
      </c>
      <c r="C91" s="97">
        <f t="shared" ca="1" si="26"/>
        <v>9.0981382001445983</v>
      </c>
      <c r="D91" s="97">
        <f t="shared" ca="1" si="33"/>
        <v>0.16848404074341836</v>
      </c>
      <c r="E91" s="97">
        <f t="shared" ca="1" si="22"/>
        <v>8.9296541594011796</v>
      </c>
      <c r="F91" s="97">
        <f t="shared" ca="1" si="32"/>
        <v>6.3848431273391307E-2</v>
      </c>
      <c r="G91" s="4"/>
      <c r="H91" s="4"/>
      <c r="I91" s="4"/>
      <c r="J91" s="4"/>
      <c r="K91" s="4"/>
      <c r="L91" s="4"/>
      <c r="M91" s="4"/>
      <c r="N91" s="4"/>
      <c r="O91" s="4"/>
      <c r="P91" s="4"/>
    </row>
    <row r="92" spans="2:16" ht="18" customHeight="1" x14ac:dyDescent="0.35">
      <c r="B92" s="76" t="s">
        <v>88</v>
      </c>
      <c r="C92" s="97">
        <f t="shared" ca="1" si="26"/>
        <v>8.9296541594011796</v>
      </c>
      <c r="D92" s="97">
        <f t="shared" ca="1" si="33"/>
        <v>0.16848404074341836</v>
      </c>
      <c r="E92" s="97">
        <f t="shared" ca="1" si="22"/>
        <v>8.7611701186577609</v>
      </c>
      <c r="F92" s="97">
        <f t="shared" ca="1" si="32"/>
        <v>6.2655002651458749E-2</v>
      </c>
      <c r="G92" s="4"/>
      <c r="H92" s="4"/>
      <c r="I92" s="4"/>
      <c r="J92" s="4"/>
      <c r="K92" s="4"/>
      <c r="L92" s="4"/>
      <c r="M92" s="4"/>
      <c r="N92" s="4"/>
      <c r="O92" s="4"/>
      <c r="P92" s="4"/>
    </row>
    <row r="93" spans="2:16" ht="18" customHeight="1" x14ac:dyDescent="0.35">
      <c r="B93" s="76" t="s">
        <v>89</v>
      </c>
      <c r="C93" s="97">
        <f t="shared" ca="1" si="26"/>
        <v>8.7611701186577609</v>
      </c>
      <c r="D93" s="97">
        <f t="shared" ca="1" si="33"/>
        <v>0.16848404074341836</v>
      </c>
      <c r="E93" s="97">
        <f t="shared" ca="1" si="22"/>
        <v>8.5926860779143421</v>
      </c>
      <c r="F93" s="97">
        <f t="shared" ca="1" si="32"/>
        <v>6.1461574029526206E-2</v>
      </c>
      <c r="G93" s="4"/>
      <c r="H93" s="4"/>
      <c r="I93" s="4"/>
      <c r="J93" s="4"/>
      <c r="K93" s="4"/>
      <c r="L93" s="4"/>
      <c r="M93" s="4"/>
      <c r="N93" s="4"/>
      <c r="O93" s="4"/>
      <c r="P93" s="4"/>
    </row>
    <row r="94" spans="2:16" ht="18" customHeight="1" x14ac:dyDescent="0.35">
      <c r="B94" s="76" t="s">
        <v>90</v>
      </c>
      <c r="C94" s="97">
        <f t="shared" ca="1" si="26"/>
        <v>8.5926860779143421</v>
      </c>
      <c r="D94" s="97">
        <f t="shared" ca="1" si="33"/>
        <v>0.16848404074341836</v>
      </c>
      <c r="E94" s="97">
        <f t="shared" ca="1" si="22"/>
        <v>8.4242020371709234</v>
      </c>
      <c r="F94" s="97">
        <f t="shared" ca="1" si="32"/>
        <v>6.0268145407593655E-2</v>
      </c>
      <c r="G94" s="4"/>
      <c r="H94" s="4"/>
      <c r="I94" s="4"/>
      <c r="J94" s="4"/>
      <c r="K94" s="4"/>
      <c r="L94" s="4"/>
      <c r="M94" s="4"/>
      <c r="N94" s="4"/>
      <c r="O94" s="4"/>
      <c r="P94" s="4"/>
    </row>
    <row r="95" spans="2:16" ht="18" customHeight="1" x14ac:dyDescent="0.35">
      <c r="B95" s="76" t="s">
        <v>91</v>
      </c>
      <c r="C95" s="97">
        <f t="shared" ca="1" si="26"/>
        <v>8.4242020371709234</v>
      </c>
      <c r="D95" s="97">
        <f t="shared" ca="1" si="33"/>
        <v>0.16848404074341836</v>
      </c>
      <c r="E95" s="97">
        <f t="shared" ca="1" si="22"/>
        <v>8.2557179964275047</v>
      </c>
      <c r="F95" s="97">
        <f t="shared" ca="1" si="32"/>
        <v>5.9074716785661098E-2</v>
      </c>
      <c r="G95" s="4"/>
      <c r="H95" s="4"/>
      <c r="I95" s="4"/>
      <c r="J95" s="4"/>
      <c r="K95" s="4"/>
      <c r="L95" s="4"/>
      <c r="M95" s="4"/>
      <c r="N95" s="4"/>
      <c r="O95" s="4"/>
      <c r="P95" s="4"/>
    </row>
    <row r="96" spans="2:16" ht="18" customHeight="1" x14ac:dyDescent="0.35">
      <c r="B96" s="76" t="s">
        <v>92</v>
      </c>
      <c r="C96" s="97">
        <f t="shared" ca="1" si="26"/>
        <v>8.2557179964275047</v>
      </c>
      <c r="D96" s="97">
        <f t="shared" ca="1" si="33"/>
        <v>0.16848404074341836</v>
      </c>
      <c r="E96" s="97">
        <f t="shared" ca="1" si="22"/>
        <v>8.087233955684086</v>
      </c>
      <c r="F96" s="97">
        <f t="shared" ca="1" si="32"/>
        <v>5.7881288163728555E-2</v>
      </c>
      <c r="G96" s="4"/>
      <c r="H96" s="4"/>
      <c r="I96" s="4"/>
      <c r="J96" s="4"/>
      <c r="K96" s="4"/>
      <c r="L96" s="4"/>
      <c r="M96" s="4"/>
      <c r="N96" s="4"/>
      <c r="O96" s="4"/>
      <c r="P96" s="4"/>
    </row>
    <row r="97" spans="2:16" ht="18" customHeight="1" x14ac:dyDescent="0.35">
      <c r="B97" s="76" t="s">
        <v>93</v>
      </c>
      <c r="C97" s="97">
        <f t="shared" ca="1" si="26"/>
        <v>8.087233955684086</v>
      </c>
      <c r="D97" s="97">
        <f t="shared" ca="1" si="33"/>
        <v>0.16848404074341836</v>
      </c>
      <c r="E97" s="97">
        <f t="shared" ca="1" si="22"/>
        <v>7.9187499149406673</v>
      </c>
      <c r="F97" s="97">
        <f t="shared" ca="1" si="32"/>
        <v>5.6687859541796004E-2</v>
      </c>
      <c r="G97" s="4"/>
      <c r="H97" s="4"/>
      <c r="I97" s="4"/>
      <c r="J97" s="4"/>
      <c r="K97" s="4"/>
      <c r="L97" s="4"/>
      <c r="M97" s="4"/>
      <c r="N97" s="4"/>
      <c r="O97" s="4"/>
      <c r="P97" s="4"/>
    </row>
    <row r="98" spans="2:16" ht="18" customHeight="1" x14ac:dyDescent="0.35">
      <c r="B98" s="76" t="s">
        <v>94</v>
      </c>
      <c r="C98" s="97">
        <f t="shared" ca="1" si="26"/>
        <v>7.9187499149406673</v>
      </c>
      <c r="D98" s="97">
        <f t="shared" ca="1" si="33"/>
        <v>0.16848404074341836</v>
      </c>
      <c r="E98" s="97">
        <f t="shared" ca="1" si="22"/>
        <v>7.7502658741972486</v>
      </c>
      <c r="F98" s="97">
        <f t="shared" ca="1" si="32"/>
        <v>5.5494430919863454E-2</v>
      </c>
      <c r="G98" s="4"/>
      <c r="H98" s="4"/>
      <c r="I98" s="4"/>
      <c r="J98" s="4"/>
      <c r="K98" s="4"/>
      <c r="L98" s="4"/>
      <c r="M98" s="4"/>
      <c r="N98" s="4"/>
      <c r="O98" s="4"/>
      <c r="P98" s="4"/>
    </row>
    <row r="99" spans="2:16" ht="18" customHeight="1" x14ac:dyDescent="0.35">
      <c r="B99" s="76" t="s">
        <v>95</v>
      </c>
      <c r="C99" s="97">
        <f t="shared" ca="1" si="26"/>
        <v>7.7502658741972486</v>
      </c>
      <c r="D99" s="97">
        <f t="shared" ca="1" si="33"/>
        <v>0.16848404074341836</v>
      </c>
      <c r="E99" s="97">
        <f t="shared" ca="1" si="22"/>
        <v>7.5817818334538298</v>
      </c>
      <c r="F99" s="97">
        <f t="shared" ca="1" si="32"/>
        <v>5.430100229793091E-2</v>
      </c>
      <c r="G99" s="4"/>
      <c r="H99" s="4"/>
      <c r="I99" s="4"/>
      <c r="J99" s="4"/>
      <c r="K99" s="4"/>
      <c r="L99" s="4"/>
      <c r="M99" s="4"/>
      <c r="N99" s="4"/>
      <c r="O99" s="4"/>
      <c r="P99" s="4"/>
    </row>
    <row r="100" spans="2:16" ht="18" customHeight="1" x14ac:dyDescent="0.35">
      <c r="B100" s="76" t="s">
        <v>96</v>
      </c>
      <c r="C100" s="97">
        <f t="shared" ca="1" si="26"/>
        <v>7.5817818334538298</v>
      </c>
      <c r="D100" s="97">
        <f t="shared" ca="1" si="33"/>
        <v>0.16848404074341836</v>
      </c>
      <c r="E100" s="97">
        <f t="shared" ca="1" si="22"/>
        <v>7.4132977927104111</v>
      </c>
      <c r="F100" s="97">
        <f t="shared" ca="1" si="32"/>
        <v>5.310757367599836E-2</v>
      </c>
      <c r="G100" s="4"/>
      <c r="H100" s="4"/>
      <c r="I100" s="4"/>
      <c r="J100" s="4"/>
      <c r="K100" s="4"/>
      <c r="L100" s="4"/>
      <c r="M100" s="4"/>
      <c r="N100" s="4"/>
      <c r="O100" s="4"/>
      <c r="P100" s="4"/>
    </row>
    <row r="101" spans="2:16" ht="18" customHeight="1" x14ac:dyDescent="0.35">
      <c r="B101" s="263" t="s">
        <v>104</v>
      </c>
      <c r="C101" s="264"/>
      <c r="D101" s="263"/>
      <c r="E101" s="264"/>
      <c r="F101" s="264"/>
      <c r="G101" s="4"/>
      <c r="H101" s="4"/>
      <c r="I101" s="86">
        <v>0.15</v>
      </c>
      <c r="J101" s="4"/>
      <c r="K101" s="4"/>
      <c r="L101" s="4"/>
      <c r="M101" s="4"/>
      <c r="N101" s="4"/>
      <c r="O101" s="4"/>
      <c r="P101" s="4"/>
    </row>
    <row r="102" spans="2:16" ht="18" customHeight="1" x14ac:dyDescent="0.35">
      <c r="B102" s="265" t="s">
        <v>85</v>
      </c>
      <c r="C102" s="266">
        <f ca="1">E100</f>
        <v>7.4132977927104111</v>
      </c>
      <c r="D102" s="266">
        <f ca="1">$I$101*$C$20/12</f>
        <v>0.16848404074341836</v>
      </c>
      <c r="E102" s="266">
        <f t="shared" ref="E102:E113" ca="1" si="34">C102-D102</f>
        <v>7.2448137519669924</v>
      </c>
      <c r="F102" s="266">
        <f t="shared" ref="F102:F113" ca="1" si="35">AVERAGE(C102,E102)*$C$21/12</f>
        <v>5.1914145054065809E-2</v>
      </c>
      <c r="G102" s="4"/>
      <c r="H102" s="4"/>
      <c r="I102" s="4"/>
      <c r="J102" s="4"/>
      <c r="K102" s="4"/>
      <c r="L102" s="4"/>
      <c r="M102" s="4"/>
      <c r="N102" s="4"/>
      <c r="O102" s="4"/>
      <c r="P102" s="4"/>
    </row>
    <row r="103" spans="2:16" ht="18" customHeight="1" x14ac:dyDescent="0.35">
      <c r="B103" s="265" t="s">
        <v>86</v>
      </c>
      <c r="C103" s="266">
        <f t="shared" ca="1" si="26"/>
        <v>7.2448137519669924</v>
      </c>
      <c r="D103" s="266">
        <f t="shared" ref="D103:D113" ca="1" si="36">$I$101*$C$20/12</f>
        <v>0.16848404074341836</v>
      </c>
      <c r="E103" s="266">
        <f t="shared" ca="1" si="34"/>
        <v>7.0763297112235737</v>
      </c>
      <c r="F103" s="266">
        <f t="shared" ca="1" si="35"/>
        <v>5.0720716432133252E-2</v>
      </c>
      <c r="G103" s="4"/>
      <c r="H103" s="4"/>
      <c r="I103" s="4"/>
      <c r="J103" s="4"/>
      <c r="K103" s="4"/>
      <c r="L103" s="4"/>
      <c r="M103" s="4"/>
      <c r="N103" s="4"/>
      <c r="O103" s="4"/>
      <c r="P103" s="4"/>
    </row>
    <row r="104" spans="2:16" ht="18" customHeight="1" x14ac:dyDescent="0.35">
      <c r="B104" s="265" t="s">
        <v>87</v>
      </c>
      <c r="C104" s="266">
        <f t="shared" ca="1" si="26"/>
        <v>7.0763297112235737</v>
      </c>
      <c r="D104" s="266">
        <f t="shared" ca="1" si="36"/>
        <v>0.16848404074341836</v>
      </c>
      <c r="E104" s="266">
        <f t="shared" ca="1" si="34"/>
        <v>6.907845670480155</v>
      </c>
      <c r="F104" s="266">
        <f t="shared" ca="1" si="35"/>
        <v>4.9527287810200708E-2</v>
      </c>
      <c r="G104" s="4"/>
      <c r="H104" s="4"/>
      <c r="I104" s="4"/>
      <c r="J104" s="4"/>
      <c r="K104" s="4"/>
      <c r="L104" s="4"/>
      <c r="M104" s="4"/>
      <c r="N104" s="4"/>
      <c r="O104" s="4"/>
      <c r="P104" s="4"/>
    </row>
    <row r="105" spans="2:16" ht="18" customHeight="1" x14ac:dyDescent="0.35">
      <c r="B105" s="265" t="s">
        <v>88</v>
      </c>
      <c r="C105" s="266">
        <f t="shared" ca="1" si="26"/>
        <v>6.907845670480155</v>
      </c>
      <c r="D105" s="266">
        <f t="shared" ca="1" si="36"/>
        <v>0.16848404074341836</v>
      </c>
      <c r="E105" s="266">
        <f t="shared" ca="1" si="34"/>
        <v>6.7393616297367362</v>
      </c>
      <c r="F105" s="266">
        <f t="shared" ca="1" si="35"/>
        <v>4.8333859188268158E-2</v>
      </c>
      <c r="G105" s="4"/>
      <c r="H105" s="4"/>
      <c r="I105" s="4"/>
      <c r="J105" s="4"/>
      <c r="K105" s="4"/>
      <c r="L105" s="4"/>
      <c r="M105" s="4"/>
      <c r="N105" s="4"/>
      <c r="O105" s="4"/>
      <c r="P105" s="4"/>
    </row>
    <row r="106" spans="2:16" ht="18" customHeight="1" x14ac:dyDescent="0.35">
      <c r="B106" s="265" t="s">
        <v>89</v>
      </c>
      <c r="C106" s="266">
        <f t="shared" ca="1" si="26"/>
        <v>6.7393616297367362</v>
      </c>
      <c r="D106" s="266">
        <f t="shared" ca="1" si="36"/>
        <v>0.16848404074341836</v>
      </c>
      <c r="E106" s="266">
        <f t="shared" ca="1" si="34"/>
        <v>6.5708775889933175</v>
      </c>
      <c r="F106" s="266">
        <f t="shared" ca="1" si="35"/>
        <v>4.7140430566335607E-2</v>
      </c>
      <c r="G106" s="4"/>
      <c r="H106" s="4"/>
      <c r="I106" s="4"/>
      <c r="J106" s="4"/>
      <c r="K106" s="4"/>
      <c r="L106" s="4"/>
      <c r="M106" s="4"/>
      <c r="N106" s="4"/>
      <c r="O106" s="4"/>
      <c r="P106" s="4"/>
    </row>
    <row r="107" spans="2:16" ht="18" customHeight="1" x14ac:dyDescent="0.35">
      <c r="B107" s="265" t="s">
        <v>90</v>
      </c>
      <c r="C107" s="266">
        <f t="shared" ca="1" si="26"/>
        <v>6.5708775889933175</v>
      </c>
      <c r="D107" s="266">
        <f t="shared" ca="1" si="36"/>
        <v>0.16848404074341836</v>
      </c>
      <c r="E107" s="266">
        <f t="shared" ca="1" si="34"/>
        <v>6.4023935482498988</v>
      </c>
      <c r="F107" s="266">
        <f t="shared" ca="1" si="35"/>
        <v>4.5947001944403064E-2</v>
      </c>
      <c r="G107" s="4"/>
      <c r="H107" s="4"/>
      <c r="I107" s="4"/>
      <c r="J107" s="4"/>
      <c r="K107" s="4"/>
      <c r="L107" s="4"/>
      <c r="M107" s="4"/>
      <c r="N107" s="4"/>
      <c r="O107" s="4"/>
      <c r="P107" s="4"/>
    </row>
    <row r="108" spans="2:16" ht="18" customHeight="1" x14ac:dyDescent="0.35">
      <c r="B108" s="265" t="s">
        <v>91</v>
      </c>
      <c r="C108" s="266">
        <f t="shared" ca="1" si="26"/>
        <v>6.4023935482498988</v>
      </c>
      <c r="D108" s="266">
        <f t="shared" ca="1" si="36"/>
        <v>0.16848404074341836</v>
      </c>
      <c r="E108" s="266">
        <f t="shared" ca="1" si="34"/>
        <v>6.2339095075064801</v>
      </c>
      <c r="F108" s="266">
        <f t="shared" ca="1" si="35"/>
        <v>4.4753573322470513E-2</v>
      </c>
      <c r="G108" s="4"/>
      <c r="H108" s="4"/>
      <c r="I108" s="4"/>
      <c r="J108" s="4"/>
      <c r="K108" s="4"/>
      <c r="L108" s="4"/>
      <c r="M108" s="4"/>
      <c r="N108" s="4"/>
      <c r="O108" s="4"/>
      <c r="P108" s="4"/>
    </row>
    <row r="109" spans="2:16" ht="18" customHeight="1" x14ac:dyDescent="0.35">
      <c r="B109" s="265" t="s">
        <v>92</v>
      </c>
      <c r="C109" s="266">
        <f t="shared" ca="1" si="26"/>
        <v>6.2339095075064801</v>
      </c>
      <c r="D109" s="266">
        <f t="shared" ca="1" si="36"/>
        <v>0.16848404074341836</v>
      </c>
      <c r="E109" s="266">
        <f t="shared" ca="1" si="34"/>
        <v>6.0654254667630614</v>
      </c>
      <c r="F109" s="266">
        <f t="shared" ca="1" si="35"/>
        <v>4.3560144700537963E-2</v>
      </c>
      <c r="G109" s="4"/>
      <c r="H109" s="4"/>
      <c r="I109" s="4"/>
      <c r="J109" s="4"/>
      <c r="K109" s="4"/>
      <c r="L109" s="4"/>
      <c r="M109" s="4"/>
      <c r="N109" s="4"/>
      <c r="O109" s="4"/>
      <c r="P109" s="4"/>
    </row>
    <row r="110" spans="2:16" ht="18" customHeight="1" x14ac:dyDescent="0.35">
      <c r="B110" s="265" t="s">
        <v>93</v>
      </c>
      <c r="C110" s="266">
        <f t="shared" ca="1" si="26"/>
        <v>6.0654254667630614</v>
      </c>
      <c r="D110" s="266">
        <f t="shared" ca="1" si="36"/>
        <v>0.16848404074341836</v>
      </c>
      <c r="E110" s="266">
        <f t="shared" ca="1" si="34"/>
        <v>5.8969414260196427</v>
      </c>
      <c r="F110" s="266">
        <f t="shared" ca="1" si="35"/>
        <v>4.2366716078605419E-2</v>
      </c>
      <c r="G110" s="4"/>
      <c r="H110" s="4"/>
      <c r="I110" s="4"/>
      <c r="J110" s="4"/>
      <c r="K110" s="4"/>
      <c r="L110" s="4"/>
      <c r="M110" s="4"/>
      <c r="N110" s="4"/>
      <c r="O110" s="4"/>
      <c r="P110" s="4"/>
    </row>
    <row r="111" spans="2:16" ht="18" customHeight="1" x14ac:dyDescent="0.35">
      <c r="B111" s="265" t="s">
        <v>94</v>
      </c>
      <c r="C111" s="266">
        <f t="shared" ca="1" si="26"/>
        <v>5.8969414260196427</v>
      </c>
      <c r="D111" s="266">
        <f t="shared" ca="1" si="36"/>
        <v>0.16848404074341836</v>
      </c>
      <c r="E111" s="266">
        <f t="shared" ca="1" si="34"/>
        <v>5.7284573852762239</v>
      </c>
      <c r="F111" s="266">
        <f t="shared" ca="1" si="35"/>
        <v>4.1173287456672862E-2</v>
      </c>
      <c r="G111" s="4"/>
      <c r="H111" s="4"/>
      <c r="I111" s="4"/>
      <c r="J111" s="4"/>
      <c r="K111" s="4"/>
      <c r="L111" s="4"/>
      <c r="M111" s="4"/>
      <c r="N111" s="4"/>
      <c r="O111" s="4"/>
      <c r="P111" s="4"/>
    </row>
    <row r="112" spans="2:16" ht="18" customHeight="1" x14ac:dyDescent="0.35">
      <c r="B112" s="265" t="s">
        <v>95</v>
      </c>
      <c r="C112" s="266">
        <f t="shared" ca="1" si="26"/>
        <v>5.7284573852762239</v>
      </c>
      <c r="D112" s="266">
        <f t="shared" ca="1" si="36"/>
        <v>0.16848404074341836</v>
      </c>
      <c r="E112" s="266">
        <f t="shared" ca="1" si="34"/>
        <v>5.5599733445328052</v>
      </c>
      <c r="F112" s="266">
        <f t="shared" ca="1" si="35"/>
        <v>3.9979858834740319E-2</v>
      </c>
      <c r="G112" s="4"/>
      <c r="H112" s="4"/>
      <c r="I112" s="4"/>
      <c r="J112" s="4"/>
      <c r="K112" s="4"/>
      <c r="L112" s="4"/>
      <c r="M112" s="4"/>
      <c r="N112" s="4"/>
      <c r="O112" s="4"/>
      <c r="P112" s="4"/>
    </row>
    <row r="113" spans="2:16" ht="18" customHeight="1" x14ac:dyDescent="0.35">
      <c r="B113" s="265" t="s">
        <v>96</v>
      </c>
      <c r="C113" s="266">
        <f t="shared" ca="1" si="26"/>
        <v>5.5599733445328052</v>
      </c>
      <c r="D113" s="266">
        <f t="shared" ca="1" si="36"/>
        <v>0.16848404074341836</v>
      </c>
      <c r="E113" s="266">
        <f t="shared" ca="1" si="34"/>
        <v>5.3914893037893865</v>
      </c>
      <c r="F113" s="266">
        <f t="shared" ca="1" si="35"/>
        <v>3.8786430212807761E-2</v>
      </c>
      <c r="G113" s="4"/>
      <c r="H113" s="4"/>
      <c r="I113" s="4"/>
      <c r="J113" s="4"/>
      <c r="K113" s="4"/>
      <c r="L113" s="4"/>
      <c r="M113" s="4"/>
      <c r="N113" s="4"/>
      <c r="O113" s="4"/>
      <c r="P113" s="4"/>
    </row>
    <row r="114" spans="2:16" ht="18" customHeight="1" x14ac:dyDescent="0.35">
      <c r="B114" s="271" t="s">
        <v>105</v>
      </c>
      <c r="C114" s="272"/>
      <c r="D114" s="271"/>
      <c r="E114" s="272"/>
      <c r="F114" s="272"/>
      <c r="G114" s="4"/>
      <c r="H114" s="4"/>
      <c r="I114" s="86">
        <v>0.2</v>
      </c>
      <c r="J114" s="4"/>
      <c r="K114" s="4"/>
      <c r="L114" s="4"/>
      <c r="M114" s="4"/>
      <c r="N114" s="4"/>
      <c r="O114" s="4"/>
      <c r="P114" s="4"/>
    </row>
    <row r="115" spans="2:16" ht="18" customHeight="1" x14ac:dyDescent="0.35">
      <c r="B115" s="273" t="s">
        <v>85</v>
      </c>
      <c r="C115" s="274">
        <f ca="1">E113</f>
        <v>5.3914893037893865</v>
      </c>
      <c r="D115" s="274">
        <f ca="1">$I$114*$C$20/12</f>
        <v>0.22464538765789119</v>
      </c>
      <c r="E115" s="274">
        <f t="shared" ref="E115:E126" ca="1" si="37">C115-D115</f>
        <v>5.1668439161314952</v>
      </c>
      <c r="F115" s="274">
        <f t="shared" ref="F115:F126" ca="1" si="38">AVERAGE(C115,E115)*$C$21/12</f>
        <v>3.7394096820553127E-2</v>
      </c>
      <c r="G115" s="4"/>
      <c r="H115" s="4"/>
      <c r="I115" s="4"/>
      <c r="J115" s="4"/>
      <c r="K115" s="4"/>
      <c r="L115" s="4"/>
      <c r="M115" s="4"/>
      <c r="N115" s="4"/>
      <c r="O115" s="4"/>
      <c r="P115" s="4"/>
    </row>
    <row r="116" spans="2:16" ht="18" customHeight="1" x14ac:dyDescent="0.35">
      <c r="B116" s="273" t="s">
        <v>86</v>
      </c>
      <c r="C116" s="274">
        <f t="shared" ref="C116:C126" ca="1" si="39">E115</f>
        <v>5.1668439161314952</v>
      </c>
      <c r="D116" s="274">
        <f t="shared" ref="D116:D126" ca="1" si="40">$I$114*$C$20/12</f>
        <v>0.22464538765789119</v>
      </c>
      <c r="E116" s="274">
        <f t="shared" ca="1" si="37"/>
        <v>4.9421985284736039</v>
      </c>
      <c r="F116" s="274">
        <f t="shared" ca="1" si="38"/>
        <v>3.5802858657976395E-2</v>
      </c>
      <c r="G116" s="4"/>
      <c r="H116" s="4"/>
      <c r="I116" s="4"/>
      <c r="J116" s="4"/>
      <c r="K116" s="4"/>
      <c r="L116" s="4"/>
      <c r="M116" s="4"/>
      <c r="N116" s="4"/>
      <c r="O116" s="4"/>
      <c r="P116" s="4"/>
    </row>
    <row r="117" spans="2:16" ht="18" customHeight="1" x14ac:dyDescent="0.35">
      <c r="B117" s="273" t="s">
        <v>87</v>
      </c>
      <c r="C117" s="274">
        <f t="shared" ca="1" si="39"/>
        <v>4.9421985284736039</v>
      </c>
      <c r="D117" s="274">
        <f t="shared" ca="1" si="40"/>
        <v>0.22464538765789119</v>
      </c>
      <c r="E117" s="274">
        <f t="shared" ca="1" si="37"/>
        <v>4.7175531408157125</v>
      </c>
      <c r="F117" s="274">
        <f t="shared" ca="1" si="38"/>
        <v>3.4211620495399671E-2</v>
      </c>
      <c r="G117" s="4"/>
      <c r="H117" s="4"/>
      <c r="I117" s="4"/>
      <c r="J117" s="4"/>
      <c r="K117" s="4"/>
      <c r="L117" s="4"/>
      <c r="M117" s="4"/>
      <c r="N117" s="4"/>
      <c r="O117" s="4"/>
      <c r="P117" s="4"/>
    </row>
    <row r="118" spans="2:16" ht="18" customHeight="1" x14ac:dyDescent="0.35">
      <c r="B118" s="273" t="s">
        <v>88</v>
      </c>
      <c r="C118" s="274">
        <f t="shared" ca="1" si="39"/>
        <v>4.7175531408157125</v>
      </c>
      <c r="D118" s="274">
        <f t="shared" ca="1" si="40"/>
        <v>0.22464538765789119</v>
      </c>
      <c r="E118" s="274">
        <f t="shared" ca="1" si="37"/>
        <v>4.4929077531578212</v>
      </c>
      <c r="F118" s="274">
        <f t="shared" ca="1" si="38"/>
        <v>3.2620382332822932E-2</v>
      </c>
      <c r="G118" s="4"/>
      <c r="H118" s="4"/>
      <c r="I118" s="4"/>
      <c r="J118" s="4"/>
      <c r="K118" s="4"/>
      <c r="L118" s="4"/>
      <c r="M118" s="4"/>
      <c r="N118" s="4"/>
      <c r="O118" s="4"/>
      <c r="P118" s="4"/>
    </row>
    <row r="119" spans="2:16" ht="18" customHeight="1" x14ac:dyDescent="0.35">
      <c r="B119" s="273" t="s">
        <v>89</v>
      </c>
      <c r="C119" s="274">
        <f t="shared" ca="1" si="39"/>
        <v>4.4929077531578212</v>
      </c>
      <c r="D119" s="274">
        <f t="shared" ca="1" si="40"/>
        <v>0.22464538765789119</v>
      </c>
      <c r="E119" s="274">
        <f t="shared" ca="1" si="37"/>
        <v>4.2682623654999299</v>
      </c>
      <c r="F119" s="274">
        <f t="shared" ca="1" si="38"/>
        <v>3.1029144170246204E-2</v>
      </c>
      <c r="G119" s="4"/>
      <c r="H119" s="4"/>
      <c r="I119" s="4"/>
      <c r="J119" s="4"/>
      <c r="K119" s="4"/>
      <c r="L119" s="4"/>
      <c r="M119" s="4"/>
      <c r="N119" s="4"/>
      <c r="O119" s="4"/>
      <c r="P119" s="4"/>
    </row>
    <row r="120" spans="2:16" ht="18" customHeight="1" x14ac:dyDescent="0.35">
      <c r="B120" s="273" t="s">
        <v>90</v>
      </c>
      <c r="C120" s="274">
        <f t="shared" ca="1" si="39"/>
        <v>4.2682623654999299</v>
      </c>
      <c r="D120" s="274">
        <f t="shared" ca="1" si="40"/>
        <v>0.22464538765789119</v>
      </c>
      <c r="E120" s="274">
        <f t="shared" ca="1" si="37"/>
        <v>4.0436169778420386</v>
      </c>
      <c r="F120" s="274">
        <f t="shared" ca="1" si="38"/>
        <v>2.9437906007669472E-2</v>
      </c>
      <c r="G120" s="4"/>
      <c r="H120" s="4"/>
      <c r="I120" s="4"/>
      <c r="J120" s="4"/>
      <c r="K120" s="4"/>
      <c r="L120" s="4"/>
      <c r="M120" s="4"/>
      <c r="N120" s="4"/>
      <c r="O120" s="4"/>
      <c r="P120" s="4"/>
    </row>
    <row r="121" spans="2:16" ht="18" customHeight="1" x14ac:dyDescent="0.35">
      <c r="B121" s="273" t="s">
        <v>91</v>
      </c>
      <c r="C121" s="274">
        <f t="shared" ca="1" si="39"/>
        <v>4.0436169778420386</v>
      </c>
      <c r="D121" s="274">
        <f t="shared" ca="1" si="40"/>
        <v>0.22464538765789119</v>
      </c>
      <c r="E121" s="274">
        <f t="shared" ca="1" si="37"/>
        <v>3.8189715901841472</v>
      </c>
      <c r="F121" s="274">
        <f t="shared" ca="1" si="38"/>
        <v>2.7846667845092741E-2</v>
      </c>
      <c r="G121" s="4"/>
      <c r="H121" s="4"/>
      <c r="I121" s="4"/>
      <c r="J121" s="4"/>
      <c r="K121" s="4"/>
      <c r="L121" s="4"/>
      <c r="M121" s="4"/>
      <c r="N121" s="4"/>
      <c r="O121" s="4"/>
      <c r="P121" s="4"/>
    </row>
    <row r="122" spans="2:16" ht="18" customHeight="1" x14ac:dyDescent="0.35">
      <c r="B122" s="273" t="s">
        <v>92</v>
      </c>
      <c r="C122" s="274">
        <f t="shared" ca="1" si="39"/>
        <v>3.8189715901841472</v>
      </c>
      <c r="D122" s="274">
        <f t="shared" ca="1" si="40"/>
        <v>0.22464538765789119</v>
      </c>
      <c r="E122" s="274">
        <f t="shared" ca="1" si="37"/>
        <v>3.5943262025262559</v>
      </c>
      <c r="F122" s="274">
        <f t="shared" ca="1" si="38"/>
        <v>2.6255429682516013E-2</v>
      </c>
      <c r="G122" s="4"/>
      <c r="H122" s="4"/>
      <c r="I122" s="4"/>
      <c r="J122" s="4"/>
      <c r="K122" s="4"/>
      <c r="L122" s="4"/>
      <c r="M122" s="4"/>
      <c r="N122" s="4"/>
      <c r="O122" s="4"/>
      <c r="P122" s="4"/>
    </row>
    <row r="123" spans="2:16" ht="18" customHeight="1" x14ac:dyDescent="0.35">
      <c r="B123" s="273" t="s">
        <v>93</v>
      </c>
      <c r="C123" s="274">
        <f t="shared" ca="1" si="39"/>
        <v>3.5943262025262559</v>
      </c>
      <c r="D123" s="274">
        <f t="shared" ca="1" si="40"/>
        <v>0.22464538765789119</v>
      </c>
      <c r="E123" s="274">
        <f t="shared" ca="1" si="37"/>
        <v>3.3696808148683646</v>
      </c>
      <c r="F123" s="274">
        <f t="shared" ca="1" si="38"/>
        <v>2.4664191519939285E-2</v>
      </c>
      <c r="G123" s="4"/>
      <c r="H123" s="4"/>
      <c r="I123" s="4"/>
      <c r="J123" s="4"/>
      <c r="K123" s="4"/>
      <c r="L123" s="4"/>
      <c r="M123" s="4"/>
      <c r="N123" s="4"/>
      <c r="O123" s="4"/>
      <c r="P123" s="4"/>
    </row>
    <row r="124" spans="2:16" ht="18" customHeight="1" x14ac:dyDescent="0.35">
      <c r="B124" s="273" t="s">
        <v>94</v>
      </c>
      <c r="C124" s="274">
        <f t="shared" ca="1" si="39"/>
        <v>3.3696808148683646</v>
      </c>
      <c r="D124" s="274">
        <f t="shared" ca="1" si="40"/>
        <v>0.22464538765789119</v>
      </c>
      <c r="E124" s="274">
        <f t="shared" ca="1" si="37"/>
        <v>3.1450354272104732</v>
      </c>
      <c r="F124" s="274">
        <f t="shared" ca="1" si="38"/>
        <v>2.3072953357362553E-2</v>
      </c>
      <c r="G124" s="4"/>
      <c r="H124" s="4"/>
      <c r="I124" s="4"/>
      <c r="J124" s="4"/>
      <c r="K124" s="4"/>
      <c r="L124" s="4"/>
      <c r="M124" s="4"/>
      <c r="N124" s="4"/>
      <c r="O124" s="4"/>
      <c r="P124" s="4"/>
    </row>
    <row r="125" spans="2:16" ht="18" customHeight="1" x14ac:dyDescent="0.35">
      <c r="B125" s="273" t="s">
        <v>95</v>
      </c>
      <c r="C125" s="274">
        <f t="shared" ca="1" si="39"/>
        <v>3.1450354272104732</v>
      </c>
      <c r="D125" s="274">
        <f t="shared" ca="1" si="40"/>
        <v>0.22464538765789119</v>
      </c>
      <c r="E125" s="274">
        <f t="shared" ca="1" si="37"/>
        <v>2.9203900395525819</v>
      </c>
      <c r="F125" s="274">
        <f t="shared" ca="1" si="38"/>
        <v>2.1481715194785821E-2</v>
      </c>
      <c r="G125" s="4"/>
      <c r="H125" s="4"/>
      <c r="I125" s="4"/>
      <c r="J125" s="4"/>
      <c r="K125" s="4"/>
      <c r="L125" s="4"/>
      <c r="M125" s="4"/>
      <c r="N125" s="4"/>
      <c r="O125" s="4"/>
      <c r="P125" s="4"/>
    </row>
    <row r="126" spans="2:16" ht="18" customHeight="1" x14ac:dyDescent="0.35">
      <c r="B126" s="273" t="s">
        <v>96</v>
      </c>
      <c r="C126" s="274">
        <f t="shared" ca="1" si="39"/>
        <v>2.9203900395525819</v>
      </c>
      <c r="D126" s="274">
        <f t="shared" ca="1" si="40"/>
        <v>0.22464538765789119</v>
      </c>
      <c r="E126" s="274">
        <f t="shared" ca="1" si="37"/>
        <v>2.6957446518946906</v>
      </c>
      <c r="F126" s="274">
        <f t="shared" ca="1" si="38"/>
        <v>1.989047703220909E-2</v>
      </c>
      <c r="G126" s="4"/>
      <c r="H126" s="4"/>
      <c r="I126" s="4"/>
      <c r="J126" s="4"/>
      <c r="K126" s="4"/>
      <c r="L126" s="4"/>
      <c r="M126" s="4"/>
      <c r="N126" s="4"/>
      <c r="O126" s="4"/>
      <c r="P126" s="4"/>
    </row>
    <row r="127" spans="2:16" ht="18" customHeight="1" x14ac:dyDescent="0.35">
      <c r="B127" s="267" t="s">
        <v>457</v>
      </c>
      <c r="C127" s="268"/>
      <c r="D127" s="267"/>
      <c r="E127" s="268"/>
      <c r="F127" s="268"/>
      <c r="G127" s="4"/>
      <c r="H127" s="4"/>
      <c r="I127" s="86">
        <v>0.2</v>
      </c>
      <c r="J127" s="4"/>
      <c r="K127" s="4"/>
      <c r="L127" s="4"/>
      <c r="M127" s="4"/>
      <c r="N127" s="4"/>
      <c r="O127" s="4"/>
      <c r="P127" s="4"/>
    </row>
    <row r="128" spans="2:16" ht="18" customHeight="1" x14ac:dyDescent="0.35">
      <c r="B128" s="269" t="s">
        <v>85</v>
      </c>
      <c r="C128" s="270">
        <f ca="1">E126</f>
        <v>2.6957446518946906</v>
      </c>
      <c r="D128" s="270">
        <f ca="1">$I$127*$C$20/12</f>
        <v>0.22464538765789119</v>
      </c>
      <c r="E128" s="270">
        <f t="shared" ref="E128:E139" ca="1" si="41">C128-D128</f>
        <v>2.4710992642367993</v>
      </c>
      <c r="F128" s="270">
        <f t="shared" ref="F128:F139" ca="1" si="42">AVERAGE(C128,E128)*$C$21/12</f>
        <v>1.8299238869632362E-2</v>
      </c>
      <c r="G128" s="4"/>
      <c r="H128" s="4"/>
      <c r="I128" s="4"/>
      <c r="J128" s="4"/>
      <c r="K128" s="4"/>
      <c r="L128" s="4"/>
      <c r="M128" s="4"/>
      <c r="N128" s="4"/>
      <c r="O128" s="4"/>
      <c r="P128" s="4"/>
    </row>
    <row r="129" spans="2:16" ht="18" customHeight="1" x14ac:dyDescent="0.35">
      <c r="B129" s="269" t="s">
        <v>86</v>
      </c>
      <c r="C129" s="270">
        <f t="shared" ref="C129:C139" ca="1" si="43">E128</f>
        <v>2.4710992642367993</v>
      </c>
      <c r="D129" s="270">
        <f t="shared" ref="D129:D139" ca="1" si="44">$I$127*$C$20/12</f>
        <v>0.22464538765789119</v>
      </c>
      <c r="E129" s="270">
        <f t="shared" ca="1" si="41"/>
        <v>2.2464538765789079</v>
      </c>
      <c r="F129" s="270">
        <f t="shared" ca="1" si="42"/>
        <v>1.670800070705563E-2</v>
      </c>
      <c r="G129" s="4"/>
      <c r="H129" s="4"/>
      <c r="I129" s="4"/>
      <c r="J129" s="4"/>
      <c r="K129" s="4"/>
      <c r="L129" s="4"/>
      <c r="M129" s="4"/>
      <c r="N129" s="4"/>
      <c r="O129" s="4"/>
      <c r="P129" s="4"/>
    </row>
    <row r="130" spans="2:16" ht="18" customHeight="1" x14ac:dyDescent="0.35">
      <c r="B130" s="269" t="s">
        <v>87</v>
      </c>
      <c r="C130" s="270">
        <f t="shared" ca="1" si="43"/>
        <v>2.2464538765789079</v>
      </c>
      <c r="D130" s="270">
        <f t="shared" ca="1" si="44"/>
        <v>0.22464538765789119</v>
      </c>
      <c r="E130" s="270">
        <f t="shared" ca="1" si="41"/>
        <v>2.0218084889210166</v>
      </c>
      <c r="F130" s="270">
        <f t="shared" ca="1" si="42"/>
        <v>1.51167625444789E-2</v>
      </c>
      <c r="G130" s="4"/>
      <c r="H130" s="4"/>
      <c r="I130" s="4"/>
      <c r="J130" s="4"/>
      <c r="K130" s="4"/>
      <c r="L130" s="4"/>
      <c r="M130" s="4"/>
      <c r="N130" s="4"/>
      <c r="O130" s="4"/>
      <c r="P130" s="4"/>
    </row>
    <row r="131" spans="2:16" ht="18" customHeight="1" x14ac:dyDescent="0.35">
      <c r="B131" s="269" t="s">
        <v>88</v>
      </c>
      <c r="C131" s="270">
        <f t="shared" ca="1" si="43"/>
        <v>2.0218084889210166</v>
      </c>
      <c r="D131" s="270">
        <f t="shared" ca="1" si="44"/>
        <v>0.22464538765789119</v>
      </c>
      <c r="E131" s="270">
        <f t="shared" ca="1" si="41"/>
        <v>1.7971631012631255</v>
      </c>
      <c r="F131" s="270">
        <f t="shared" ca="1" si="42"/>
        <v>1.3525524381902168E-2</v>
      </c>
      <c r="G131" s="4"/>
      <c r="H131" s="4"/>
      <c r="I131" s="4"/>
      <c r="J131" s="4"/>
      <c r="K131" s="4"/>
      <c r="L131" s="4"/>
      <c r="M131" s="4"/>
      <c r="N131" s="4"/>
      <c r="O131" s="4"/>
      <c r="P131" s="4"/>
    </row>
    <row r="132" spans="2:16" ht="18" customHeight="1" x14ac:dyDescent="0.35">
      <c r="B132" s="269" t="s">
        <v>89</v>
      </c>
      <c r="C132" s="270">
        <f t="shared" ca="1" si="43"/>
        <v>1.7971631012631255</v>
      </c>
      <c r="D132" s="270">
        <f t="shared" ca="1" si="44"/>
        <v>0.22464538765789119</v>
      </c>
      <c r="E132" s="270">
        <f t="shared" ca="1" si="41"/>
        <v>1.5725177136052344</v>
      </c>
      <c r="F132" s="270">
        <f t="shared" ca="1" si="42"/>
        <v>1.1934286219325442E-2</v>
      </c>
      <c r="G132" s="4"/>
      <c r="H132" s="4"/>
      <c r="I132" s="4"/>
      <c r="J132" s="4"/>
      <c r="K132" s="4"/>
      <c r="L132" s="4"/>
      <c r="M132" s="4"/>
      <c r="N132" s="4"/>
      <c r="O132" s="4"/>
      <c r="P132" s="4"/>
    </row>
    <row r="133" spans="2:16" ht="18" customHeight="1" x14ac:dyDescent="0.35">
      <c r="B133" s="269" t="s">
        <v>90</v>
      </c>
      <c r="C133" s="270">
        <f t="shared" ca="1" si="43"/>
        <v>1.5725177136052344</v>
      </c>
      <c r="D133" s="270">
        <f t="shared" ca="1" si="44"/>
        <v>0.22464538765789119</v>
      </c>
      <c r="E133" s="270">
        <f t="shared" ca="1" si="41"/>
        <v>1.3478723259473433</v>
      </c>
      <c r="F133" s="270">
        <f t="shared" ca="1" si="42"/>
        <v>1.0343048056748712E-2</v>
      </c>
      <c r="G133" s="4"/>
      <c r="H133" s="4"/>
      <c r="I133" s="4"/>
      <c r="J133" s="4"/>
      <c r="K133" s="4"/>
      <c r="L133" s="4"/>
      <c r="M133" s="4"/>
      <c r="N133" s="4"/>
      <c r="O133" s="4"/>
      <c r="P133" s="4"/>
    </row>
    <row r="134" spans="2:16" ht="18" customHeight="1" x14ac:dyDescent="0.35">
      <c r="B134" s="269" t="s">
        <v>91</v>
      </c>
      <c r="C134" s="270">
        <f t="shared" ca="1" si="43"/>
        <v>1.3478723259473433</v>
      </c>
      <c r="D134" s="270">
        <f t="shared" ca="1" si="44"/>
        <v>0.22464538765789119</v>
      </c>
      <c r="E134" s="270">
        <f t="shared" ca="1" si="41"/>
        <v>1.1232269382894522</v>
      </c>
      <c r="F134" s="270">
        <f t="shared" ca="1" si="42"/>
        <v>8.7518098941719857E-3</v>
      </c>
      <c r="G134" s="4"/>
      <c r="H134" s="4"/>
      <c r="I134" s="4"/>
      <c r="J134" s="4"/>
      <c r="K134" s="4"/>
      <c r="L134" s="4"/>
      <c r="M134" s="4"/>
      <c r="N134" s="4"/>
      <c r="O134" s="4"/>
      <c r="P134" s="4"/>
    </row>
    <row r="135" spans="2:16" ht="18" customHeight="1" x14ac:dyDescent="0.35">
      <c r="B135" s="269" t="s">
        <v>92</v>
      </c>
      <c r="C135" s="270">
        <f t="shared" ca="1" si="43"/>
        <v>1.1232269382894522</v>
      </c>
      <c r="D135" s="270">
        <f t="shared" ca="1" si="44"/>
        <v>0.22464538765789119</v>
      </c>
      <c r="E135" s="270">
        <f t="shared" ca="1" si="41"/>
        <v>0.89858155063156098</v>
      </c>
      <c r="F135" s="270">
        <f t="shared" ca="1" si="42"/>
        <v>7.160571731595255E-3</v>
      </c>
      <c r="G135" s="4"/>
      <c r="H135" s="4"/>
      <c r="I135" s="4"/>
      <c r="J135" s="4"/>
      <c r="K135" s="4"/>
      <c r="L135" s="4"/>
      <c r="M135" s="4"/>
      <c r="N135" s="4"/>
      <c r="O135" s="4"/>
      <c r="P135" s="4"/>
    </row>
    <row r="136" spans="2:16" ht="18" customHeight="1" x14ac:dyDescent="0.35">
      <c r="B136" s="269" t="s">
        <v>93</v>
      </c>
      <c r="C136" s="270">
        <f t="shared" ca="1" si="43"/>
        <v>0.89858155063156098</v>
      </c>
      <c r="D136" s="270">
        <f t="shared" ca="1" si="44"/>
        <v>0.22464538765789119</v>
      </c>
      <c r="E136" s="270">
        <f t="shared" ca="1" si="41"/>
        <v>0.67393616297366976</v>
      </c>
      <c r="F136" s="270">
        <f t="shared" ca="1" si="42"/>
        <v>5.569333569018526E-3</v>
      </c>
      <c r="G136" s="4"/>
      <c r="H136" s="4"/>
      <c r="I136" s="4"/>
      <c r="J136" s="4"/>
      <c r="K136" s="4"/>
      <c r="L136" s="4"/>
      <c r="M136" s="4"/>
      <c r="N136" s="4"/>
      <c r="O136" s="4"/>
      <c r="P136" s="4"/>
    </row>
    <row r="137" spans="2:16" ht="18" customHeight="1" x14ac:dyDescent="0.35">
      <c r="B137" s="269" t="s">
        <v>94</v>
      </c>
      <c r="C137" s="270">
        <f t="shared" ca="1" si="43"/>
        <v>0.67393616297366976</v>
      </c>
      <c r="D137" s="270">
        <f t="shared" ca="1" si="44"/>
        <v>0.22464538765789119</v>
      </c>
      <c r="E137" s="270">
        <f t="shared" ca="1" si="41"/>
        <v>0.44929077531577855</v>
      </c>
      <c r="F137" s="270">
        <f t="shared" ca="1" si="42"/>
        <v>3.9780954064417961E-3</v>
      </c>
      <c r="G137" s="4"/>
      <c r="H137" s="4"/>
      <c r="I137" s="4"/>
      <c r="J137" s="4"/>
      <c r="K137" s="4"/>
      <c r="L137" s="4"/>
      <c r="M137" s="4"/>
      <c r="N137" s="4"/>
      <c r="O137" s="4"/>
      <c r="P137" s="4"/>
    </row>
    <row r="138" spans="2:16" ht="18" customHeight="1" x14ac:dyDescent="0.35">
      <c r="B138" s="269" t="s">
        <v>95</v>
      </c>
      <c r="C138" s="270">
        <f t="shared" ca="1" si="43"/>
        <v>0.44929077531577855</v>
      </c>
      <c r="D138" s="270">
        <f t="shared" ca="1" si="44"/>
        <v>0.22464538765789119</v>
      </c>
      <c r="E138" s="270">
        <f t="shared" ca="1" si="41"/>
        <v>0.22464538765788736</v>
      </c>
      <c r="F138" s="270">
        <f t="shared" ca="1" si="42"/>
        <v>2.3868572438650666E-3</v>
      </c>
      <c r="G138" s="4"/>
      <c r="H138" s="4"/>
      <c r="I138" s="4"/>
      <c r="J138" s="4"/>
      <c r="K138" s="4"/>
      <c r="L138" s="4"/>
      <c r="M138" s="4"/>
      <c r="N138" s="4"/>
      <c r="O138" s="4"/>
      <c r="P138" s="4"/>
    </row>
    <row r="139" spans="2:16" ht="18" customHeight="1" x14ac:dyDescent="0.35">
      <c r="B139" s="269" t="s">
        <v>96</v>
      </c>
      <c r="C139" s="270">
        <f t="shared" ca="1" si="43"/>
        <v>0.22464538765788736</v>
      </c>
      <c r="D139" s="270">
        <f t="shared" ca="1" si="44"/>
        <v>0.22464538765789119</v>
      </c>
      <c r="E139" s="270">
        <f t="shared" ca="1" si="41"/>
        <v>-3.8302694349567901E-15</v>
      </c>
      <c r="F139" s="270">
        <f t="shared" ca="1" si="42"/>
        <v>7.9561908128833762E-4</v>
      </c>
      <c r="G139" s="4"/>
      <c r="H139" s="4"/>
      <c r="I139" s="4"/>
      <c r="J139" s="4"/>
      <c r="K139" s="4"/>
      <c r="L139" s="4"/>
      <c r="M139" s="4"/>
      <c r="N139" s="4"/>
      <c r="O139" s="4"/>
      <c r="P139" s="4"/>
    </row>
    <row r="140" spans="2:16" ht="18" customHeight="1" x14ac:dyDescent="0.35">
      <c r="B140" s="83" t="s">
        <v>106</v>
      </c>
      <c r="C140" s="103"/>
      <c r="D140" s="104">
        <f ca="1">SUM(D24:D139)</f>
        <v>13.478723259473462</v>
      </c>
      <c r="E140" s="104"/>
      <c r="F140" s="104">
        <f ca="1">SUM(F24:F139)</f>
        <v>5.9623693951750036</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ignoredErrors>
    <ignoredError sqref="D1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00000"/>
  </sheetPr>
  <dimension ref="A1:P508"/>
  <sheetViews>
    <sheetView showGridLines="0" topLeftCell="A8" zoomScaleNormal="100" workbookViewId="0">
      <selection activeCell="A34" activeCellId="1" sqref="A31:XFD31 A34:XFD34"/>
    </sheetView>
  </sheetViews>
  <sheetFormatPr defaultRowHeight="15" customHeight="1" x14ac:dyDescent="0.35"/>
  <cols>
    <col min="1" max="1" width="6.5" style="4" customWidth="1"/>
    <col min="2" max="2" width="50.1640625" style="4" customWidth="1"/>
    <col min="3" max="3" width="6.83203125" style="10" customWidth="1"/>
    <col min="4" max="6" width="13.83203125" style="10" customWidth="1"/>
    <col min="7" max="7" width="14.5" style="10" customWidth="1"/>
    <col min="8" max="9" width="14.83203125" style="10" customWidth="1"/>
    <col min="10" max="10" width="15.6640625" style="10" customWidth="1"/>
    <col min="11"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121</v>
      </c>
      <c r="D4" s="26"/>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58" t="s">
        <v>0</v>
      </c>
      <c r="E6" s="358"/>
      <c r="F6" s="359" t="s">
        <v>56</v>
      </c>
      <c r="G6" s="359"/>
      <c r="H6" s="359"/>
      <c r="I6" s="359"/>
      <c r="J6" s="359"/>
      <c r="K6" s="359"/>
      <c r="L6" s="359"/>
      <c r="M6" s="359"/>
      <c r="N6" s="359"/>
      <c r="O6" s="35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4" t="s">
        <v>152</v>
      </c>
      <c r="C10" s="4"/>
      <c r="D10" s="4"/>
      <c r="E10" s="4"/>
      <c r="F10" s="133">
        <f>'Common Assumption'!D18</f>
        <v>365</v>
      </c>
      <c r="G10" s="133">
        <f>F10</f>
        <v>365</v>
      </c>
      <c r="H10" s="133">
        <f t="shared" ref="H10:O11" si="9">G10</f>
        <v>365</v>
      </c>
      <c r="I10" s="133">
        <f t="shared" si="9"/>
        <v>365</v>
      </c>
      <c r="J10" s="133">
        <f t="shared" si="9"/>
        <v>365</v>
      </c>
      <c r="K10" s="133">
        <f t="shared" si="9"/>
        <v>365</v>
      </c>
      <c r="L10" s="133">
        <f t="shared" si="9"/>
        <v>365</v>
      </c>
      <c r="M10" s="133">
        <f t="shared" si="9"/>
        <v>365</v>
      </c>
      <c r="N10" s="133">
        <f t="shared" si="9"/>
        <v>365</v>
      </c>
      <c r="O10" s="133">
        <f t="shared" si="9"/>
        <v>365</v>
      </c>
      <c r="P10" s="4"/>
    </row>
    <row r="11" spans="2:16" ht="18" customHeight="1" x14ac:dyDescent="0.35">
      <c r="B11" s="4" t="s">
        <v>368</v>
      </c>
      <c r="C11" s="4"/>
      <c r="D11" s="4"/>
      <c r="E11" s="4"/>
      <c r="F11" s="133">
        <f>'Common Assumption'!$D$18</f>
        <v>365</v>
      </c>
      <c r="G11" s="133">
        <f>F11</f>
        <v>365</v>
      </c>
      <c r="H11" s="133">
        <f t="shared" si="9"/>
        <v>365</v>
      </c>
      <c r="I11" s="133">
        <f t="shared" si="9"/>
        <v>365</v>
      </c>
      <c r="J11" s="133">
        <f t="shared" si="9"/>
        <v>365</v>
      </c>
      <c r="K11" s="133">
        <f t="shared" si="9"/>
        <v>365</v>
      </c>
      <c r="L11" s="133">
        <f t="shared" si="9"/>
        <v>365</v>
      </c>
      <c r="M11" s="133">
        <f t="shared" si="9"/>
        <v>365</v>
      </c>
      <c r="N11" s="133">
        <f t="shared" si="9"/>
        <v>365</v>
      </c>
      <c r="O11" s="133">
        <f t="shared" ref="O11" si="10">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60"/>
      <c r="K13" s="360"/>
      <c r="L13" s="4"/>
      <c r="M13" s="4"/>
      <c r="N13" s="4"/>
      <c r="O13" s="4"/>
      <c r="P13" s="4"/>
    </row>
    <row r="14" spans="2:16" ht="30" x14ac:dyDescent="0.35">
      <c r="B14" s="3" t="s">
        <v>125</v>
      </c>
      <c r="C14" s="41"/>
      <c r="D14" s="41" t="s">
        <v>122</v>
      </c>
      <c r="E14" s="276" t="s">
        <v>486</v>
      </c>
      <c r="F14" s="276" t="s">
        <v>487</v>
      </c>
      <c r="G14" s="276" t="s">
        <v>485</v>
      </c>
      <c r="H14" s="113" t="s">
        <v>478</v>
      </c>
      <c r="I14" s="41" t="s">
        <v>123</v>
      </c>
      <c r="J14" s="113" t="s">
        <v>569</v>
      </c>
      <c r="K14" s="41" t="s">
        <v>401</v>
      </c>
      <c r="L14" s="4"/>
      <c r="M14" s="43"/>
      <c r="N14" s="43"/>
      <c r="O14" s="4"/>
      <c r="P14" s="4"/>
    </row>
    <row r="15" spans="2:16" ht="18" customHeight="1" x14ac:dyDescent="0.35">
      <c r="B15" s="4" t="s">
        <v>15</v>
      </c>
      <c r="C15" s="4"/>
      <c r="D15" s="134">
        <f>'TPC and MoF'!D8</f>
        <v>0</v>
      </c>
      <c r="E15" s="43">
        <f>D15*18%</f>
        <v>0</v>
      </c>
      <c r="F15" s="43">
        <f>D15+E15</f>
        <v>0</v>
      </c>
      <c r="G15" s="43">
        <f>D15</f>
        <v>0</v>
      </c>
      <c r="H15" s="43">
        <f ca="1">('TPC and MoF'!$D$15+'TPC and MoF'!$D$18+'TPC and MoF'!$D$17)*'Depreciation Schedule'!$D15/'Depreciation Schedule'!$D$20</f>
        <v>0</v>
      </c>
      <c r="I15" s="43">
        <f ca="1">G15+H15</f>
        <v>0</v>
      </c>
      <c r="J15" s="114">
        <v>0</v>
      </c>
      <c r="K15" s="114">
        <v>0</v>
      </c>
      <c r="L15" s="4"/>
      <c r="M15" s="4"/>
      <c r="N15" s="4"/>
      <c r="O15" s="4"/>
      <c r="P15" s="4"/>
    </row>
    <row r="16" spans="2:16" ht="18" customHeight="1" x14ac:dyDescent="0.35">
      <c r="B16" s="4" t="s">
        <v>16</v>
      </c>
      <c r="C16" s="4"/>
      <c r="D16" s="134">
        <f>'TPC and MoF'!D9</f>
        <v>0</v>
      </c>
      <c r="E16" s="43">
        <f t="shared" ref="E16:E19" si="11">D16*18%</f>
        <v>0</v>
      </c>
      <c r="F16" s="43">
        <f t="shared" ref="F16:F19" si="12">D16+E16</f>
        <v>0</v>
      </c>
      <c r="G16" s="43">
        <f t="shared" ref="G16:G19" si="13">D16</f>
        <v>0</v>
      </c>
      <c r="H16" s="43">
        <f ca="1">('TPC and MoF'!$D$15+'TPC and MoF'!$D$18+'TPC and MoF'!$D$17)*'Depreciation Schedule'!$D16/'Depreciation Schedule'!$D$20</f>
        <v>0</v>
      </c>
      <c r="I16" s="43">
        <f t="shared" ref="I16:I19" ca="1" si="14">G16+H16</f>
        <v>0</v>
      </c>
      <c r="J16" s="114">
        <v>0</v>
      </c>
      <c r="K16" s="114">
        <v>0</v>
      </c>
      <c r="L16" s="4"/>
      <c r="M16" s="4"/>
      <c r="N16" s="4"/>
      <c r="O16" s="4"/>
      <c r="P16" s="4"/>
    </row>
    <row r="17" spans="2:16" ht="18" customHeight="1" x14ac:dyDescent="0.35">
      <c r="B17" s="56" t="s">
        <v>124</v>
      </c>
      <c r="C17" s="43"/>
      <c r="D17" s="134">
        <f>'TPC and MoF'!D10</f>
        <v>1.77</v>
      </c>
      <c r="E17" s="43">
        <f>D17*0%</f>
        <v>0</v>
      </c>
      <c r="F17" s="43">
        <f t="shared" si="12"/>
        <v>1.77</v>
      </c>
      <c r="G17" s="43">
        <f t="shared" si="13"/>
        <v>1.77</v>
      </c>
      <c r="H17" s="43">
        <f ca="1">('TPC and MoF'!$D$15+'TPC and MoF'!$D$18+'TPC and MoF'!$D$17)*'Depreciation Schedule'!$D17/'Depreciation Schedule'!$D$20</f>
        <v>0.16576057586769954</v>
      </c>
      <c r="I17" s="43">
        <f t="shared" ca="1" si="14"/>
        <v>1.9357605758676995</v>
      </c>
      <c r="J17" s="366">
        <v>3.1699999999999999E-2</v>
      </c>
      <c r="K17" s="114">
        <v>0.1</v>
      </c>
      <c r="L17" s="367" t="s">
        <v>570</v>
      </c>
      <c r="M17" s="4"/>
      <c r="N17" s="4"/>
      <c r="O17" s="4"/>
      <c r="P17" s="4"/>
    </row>
    <row r="18" spans="2:16" ht="18" customHeight="1" x14ac:dyDescent="0.35">
      <c r="B18" s="4" t="s">
        <v>60</v>
      </c>
      <c r="C18" s="43"/>
      <c r="D18" s="134">
        <f>'TPC and MoF'!D11</f>
        <v>11.749999999999998</v>
      </c>
      <c r="E18" s="43">
        <f t="shared" si="11"/>
        <v>2.1149999999999998</v>
      </c>
      <c r="F18" s="43">
        <f t="shared" si="12"/>
        <v>13.864999999999998</v>
      </c>
      <c r="G18" s="43">
        <f t="shared" si="13"/>
        <v>11.749999999999998</v>
      </c>
      <c r="H18" s="43">
        <f ca="1">('TPC and MoF'!$D$15+'TPC and MoF'!$D$18+'TPC and MoF'!$D$17)*'Depreciation Schedule'!$D18/'Depreciation Schedule'!$D$20</f>
        <v>1.1003880036415081</v>
      </c>
      <c r="I18" s="43">
        <f t="shared" ca="1" si="14"/>
        <v>12.850388003641505</v>
      </c>
      <c r="J18" s="366">
        <v>6.3299999999999995E-2</v>
      </c>
      <c r="K18" s="114">
        <v>0.15</v>
      </c>
      <c r="L18" s="367" t="s">
        <v>570</v>
      </c>
      <c r="M18" s="4"/>
      <c r="N18" s="4"/>
      <c r="O18" s="4"/>
      <c r="P18" s="4"/>
    </row>
    <row r="19" spans="2:16" ht="18" customHeight="1" x14ac:dyDescent="0.35">
      <c r="B19" s="4" t="s">
        <v>130</v>
      </c>
      <c r="C19" s="43"/>
      <c r="D19" s="134">
        <f>'TPC and MoF'!D12</f>
        <v>0</v>
      </c>
      <c r="E19" s="43">
        <f t="shared" si="11"/>
        <v>0</v>
      </c>
      <c r="F19" s="43">
        <f t="shared" si="12"/>
        <v>0</v>
      </c>
      <c r="G19" s="43">
        <f t="shared" si="13"/>
        <v>0</v>
      </c>
      <c r="H19" s="43">
        <f ca="1">('TPC and MoF'!$D$15+'TPC and MoF'!$D$18+'TPC and MoF'!$D$17)*'Depreciation Schedule'!$D19/'Depreciation Schedule'!$D$20</f>
        <v>0</v>
      </c>
      <c r="I19" s="43">
        <f t="shared" ca="1" si="14"/>
        <v>0</v>
      </c>
      <c r="J19" s="114">
        <v>0</v>
      </c>
      <c r="K19" s="114">
        <v>0</v>
      </c>
      <c r="L19" s="4"/>
      <c r="M19" s="4"/>
      <c r="N19" s="4"/>
      <c r="O19" s="4"/>
      <c r="P19" s="4"/>
    </row>
    <row r="20" spans="2:16" ht="18" customHeight="1" x14ac:dyDescent="0.35">
      <c r="B20" s="101" t="s">
        <v>123</v>
      </c>
      <c r="C20" s="110"/>
      <c r="D20" s="110">
        <f t="shared" ref="D20:I20" si="15">SUM(D15:D19)</f>
        <v>13.519999999999998</v>
      </c>
      <c r="E20" s="110">
        <f t="shared" si="15"/>
        <v>2.1149999999999998</v>
      </c>
      <c r="F20" s="110">
        <f t="shared" si="15"/>
        <v>15.634999999999998</v>
      </c>
      <c r="G20" s="110">
        <f t="shared" si="15"/>
        <v>13.519999999999998</v>
      </c>
      <c r="H20" s="110">
        <f t="shared" ca="1" si="15"/>
        <v>1.2661485795092076</v>
      </c>
      <c r="I20" s="110">
        <f t="shared" ca="1" si="15"/>
        <v>14.786148579509206</v>
      </c>
      <c r="J20" s="112"/>
      <c r="K20" s="112"/>
      <c r="L20" s="4"/>
    </row>
    <row r="21" spans="2:16" ht="18" customHeight="1" x14ac:dyDescent="0.35">
      <c r="B21" s="17"/>
      <c r="D21" s="29"/>
      <c r="E21" s="29"/>
      <c r="F21" s="29"/>
    </row>
    <row r="22" spans="2:16" ht="18" customHeight="1" x14ac:dyDescent="0.35">
      <c r="B22" s="3" t="s">
        <v>126</v>
      </c>
      <c r="C22" s="3"/>
      <c r="D22" s="3"/>
      <c r="E22" s="3"/>
      <c r="F22" s="3"/>
      <c r="G22" s="3"/>
      <c r="H22" s="3"/>
      <c r="I22" s="3"/>
      <c r="J22" s="3"/>
      <c r="K22" s="3"/>
      <c r="L22" s="3"/>
      <c r="M22" s="3"/>
      <c r="N22" s="3"/>
      <c r="O22" s="3"/>
    </row>
    <row r="23" spans="2:16" ht="18" customHeight="1" x14ac:dyDescent="0.35">
      <c r="B23" s="50" t="s">
        <v>32</v>
      </c>
      <c r="C23" s="13"/>
      <c r="D23" s="116">
        <f>D7</f>
        <v>45747</v>
      </c>
      <c r="E23" s="116">
        <f t="shared" ref="E23:N23" si="16">E7</f>
        <v>45747</v>
      </c>
      <c r="F23" s="115">
        <f t="shared" si="16"/>
        <v>46112</v>
      </c>
      <c r="G23" s="115">
        <f t="shared" si="16"/>
        <v>46477</v>
      </c>
      <c r="H23" s="115">
        <f t="shared" si="16"/>
        <v>46843</v>
      </c>
      <c r="I23" s="115">
        <f t="shared" si="16"/>
        <v>47208</v>
      </c>
      <c r="J23" s="115">
        <f t="shared" si="16"/>
        <v>47573</v>
      </c>
      <c r="K23" s="115">
        <f t="shared" si="16"/>
        <v>47938</v>
      </c>
      <c r="L23" s="115">
        <f t="shared" si="16"/>
        <v>48304</v>
      </c>
      <c r="M23" s="115">
        <f t="shared" si="16"/>
        <v>48669</v>
      </c>
      <c r="N23" s="115">
        <f t="shared" si="16"/>
        <v>49034</v>
      </c>
      <c r="O23" s="115">
        <f t="shared" ref="O23" si="17">O7</f>
        <v>49399</v>
      </c>
    </row>
    <row r="24" spans="2:16" ht="18" customHeight="1" x14ac:dyDescent="0.35">
      <c r="B24" s="4" t="s">
        <v>128</v>
      </c>
      <c r="C24" s="4"/>
      <c r="D24" s="4"/>
      <c r="E24" s="4"/>
      <c r="F24" s="43">
        <f ca="1">I15</f>
        <v>0</v>
      </c>
      <c r="G24" s="43">
        <f ca="1">F26</f>
        <v>0</v>
      </c>
      <c r="H24" s="43">
        <f t="shared" ref="H24:O24" ca="1" si="18">G26</f>
        <v>0</v>
      </c>
      <c r="I24" s="43">
        <f t="shared" ca="1" si="18"/>
        <v>0</v>
      </c>
      <c r="J24" s="43">
        <f t="shared" ca="1" si="18"/>
        <v>0</v>
      </c>
      <c r="K24" s="43">
        <f t="shared" ca="1" si="18"/>
        <v>0</v>
      </c>
      <c r="L24" s="43">
        <f t="shared" ca="1" si="18"/>
        <v>0</v>
      </c>
      <c r="M24" s="43">
        <f t="shared" ca="1" si="18"/>
        <v>0</v>
      </c>
      <c r="N24" s="43">
        <f t="shared" ca="1" si="18"/>
        <v>0</v>
      </c>
      <c r="O24" s="43">
        <f t="shared" ca="1" si="18"/>
        <v>0</v>
      </c>
      <c r="P24" s="4"/>
    </row>
    <row r="25" spans="2:16" ht="18" customHeight="1" x14ac:dyDescent="0.35">
      <c r="B25" s="117" t="s">
        <v>479</v>
      </c>
      <c r="C25" s="117"/>
      <c r="D25" s="117"/>
      <c r="E25" s="117"/>
      <c r="F25" s="118">
        <f ca="1">F24*$J$15</f>
        <v>0</v>
      </c>
      <c r="G25" s="118">
        <f t="shared" ref="G25:O25" ca="1" si="19">G24*$J$15</f>
        <v>0</v>
      </c>
      <c r="H25" s="118">
        <f t="shared" ca="1" si="19"/>
        <v>0</v>
      </c>
      <c r="I25" s="118">
        <f t="shared" ca="1" si="19"/>
        <v>0</v>
      </c>
      <c r="J25" s="118">
        <f t="shared" ca="1" si="19"/>
        <v>0</v>
      </c>
      <c r="K25" s="118">
        <f t="shared" ca="1" si="19"/>
        <v>0</v>
      </c>
      <c r="L25" s="118">
        <f t="shared" ca="1" si="19"/>
        <v>0</v>
      </c>
      <c r="M25" s="118">
        <f t="shared" ca="1" si="19"/>
        <v>0</v>
      </c>
      <c r="N25" s="118">
        <f t="shared" ca="1" si="19"/>
        <v>0</v>
      </c>
      <c r="O25" s="118">
        <f t="shared" ca="1" si="19"/>
        <v>0</v>
      </c>
      <c r="P25" s="4"/>
    </row>
    <row r="26" spans="2:16" ht="18" customHeight="1" x14ac:dyDescent="0.35">
      <c r="B26" s="4" t="s">
        <v>131</v>
      </c>
      <c r="C26" s="4"/>
      <c r="D26" s="4"/>
      <c r="E26" s="4"/>
      <c r="F26" s="43">
        <f ca="1">F24-F25</f>
        <v>0</v>
      </c>
      <c r="G26" s="43">
        <f t="shared" ref="G26:O26" ca="1" si="20">G24-G25</f>
        <v>0</v>
      </c>
      <c r="H26" s="43">
        <f t="shared" ca="1" si="20"/>
        <v>0</v>
      </c>
      <c r="I26" s="43">
        <f t="shared" ca="1" si="20"/>
        <v>0</v>
      </c>
      <c r="J26" s="43">
        <f t="shared" ca="1" si="20"/>
        <v>0</v>
      </c>
      <c r="K26" s="43">
        <f t="shared" ca="1" si="20"/>
        <v>0</v>
      </c>
      <c r="L26" s="43">
        <f t="shared" ca="1" si="20"/>
        <v>0</v>
      </c>
      <c r="M26" s="43">
        <f t="shared" ca="1" si="20"/>
        <v>0</v>
      </c>
      <c r="N26" s="43">
        <f t="shared" ca="1" si="20"/>
        <v>0</v>
      </c>
      <c r="O26" s="43">
        <f t="shared" ca="1" si="20"/>
        <v>0</v>
      </c>
      <c r="P26" s="4"/>
    </row>
    <row r="27" spans="2:16" ht="18" customHeight="1" x14ac:dyDescent="0.35">
      <c r="B27" s="4" t="s">
        <v>129</v>
      </c>
      <c r="C27" s="4"/>
      <c r="D27" s="4"/>
      <c r="E27" s="4"/>
      <c r="F27" s="43">
        <f ca="1">I16</f>
        <v>0</v>
      </c>
      <c r="G27" s="43">
        <f ca="1">F29</f>
        <v>0</v>
      </c>
      <c r="H27" s="43">
        <f t="shared" ref="H27:O27" ca="1" si="21">G29</f>
        <v>0</v>
      </c>
      <c r="I27" s="43">
        <f t="shared" ca="1" si="21"/>
        <v>0</v>
      </c>
      <c r="J27" s="43">
        <f t="shared" ca="1" si="21"/>
        <v>0</v>
      </c>
      <c r="K27" s="43">
        <f t="shared" ca="1" si="21"/>
        <v>0</v>
      </c>
      <c r="L27" s="43">
        <f t="shared" ca="1" si="21"/>
        <v>0</v>
      </c>
      <c r="M27" s="43">
        <f t="shared" ca="1" si="21"/>
        <v>0</v>
      </c>
      <c r="N27" s="43">
        <f t="shared" ca="1" si="21"/>
        <v>0</v>
      </c>
      <c r="O27" s="43">
        <f t="shared" ca="1" si="21"/>
        <v>0</v>
      </c>
      <c r="P27" s="4"/>
    </row>
    <row r="28" spans="2:16" ht="18" customHeight="1" x14ac:dyDescent="0.35">
      <c r="B28" s="117" t="s">
        <v>479</v>
      </c>
      <c r="C28" s="117"/>
      <c r="D28" s="117"/>
      <c r="E28" s="117"/>
      <c r="F28" s="118">
        <f ca="1">F27*$J$16</f>
        <v>0</v>
      </c>
      <c r="G28" s="118">
        <f t="shared" ref="G28:O28" ca="1" si="22">G27*$J$16</f>
        <v>0</v>
      </c>
      <c r="H28" s="118">
        <f t="shared" ca="1" si="22"/>
        <v>0</v>
      </c>
      <c r="I28" s="118">
        <f t="shared" ca="1" si="22"/>
        <v>0</v>
      </c>
      <c r="J28" s="118">
        <f t="shared" ca="1" si="22"/>
        <v>0</v>
      </c>
      <c r="K28" s="118">
        <f t="shared" ca="1" si="22"/>
        <v>0</v>
      </c>
      <c r="L28" s="118">
        <f t="shared" ca="1" si="22"/>
        <v>0</v>
      </c>
      <c r="M28" s="118">
        <f t="shared" ca="1" si="22"/>
        <v>0</v>
      </c>
      <c r="N28" s="118">
        <f t="shared" ca="1" si="22"/>
        <v>0</v>
      </c>
      <c r="O28" s="118">
        <f t="shared" ca="1" si="22"/>
        <v>0</v>
      </c>
      <c r="P28" s="4"/>
    </row>
    <row r="29" spans="2:16" ht="18" customHeight="1" x14ac:dyDescent="0.35">
      <c r="B29" s="4" t="s">
        <v>480</v>
      </c>
      <c r="C29" s="4"/>
      <c r="D29" s="4"/>
      <c r="E29" s="4"/>
      <c r="F29" s="43">
        <f ca="1">F27-F28</f>
        <v>0</v>
      </c>
      <c r="G29" s="43">
        <f t="shared" ref="G29:O29" ca="1" si="23">G27-G28</f>
        <v>0</v>
      </c>
      <c r="H29" s="43">
        <f t="shared" ca="1" si="23"/>
        <v>0</v>
      </c>
      <c r="I29" s="43">
        <f t="shared" ca="1" si="23"/>
        <v>0</v>
      </c>
      <c r="J29" s="43">
        <f t="shared" ca="1" si="23"/>
        <v>0</v>
      </c>
      <c r="K29" s="43">
        <f t="shared" ca="1" si="23"/>
        <v>0</v>
      </c>
      <c r="L29" s="43">
        <f t="shared" ca="1" si="23"/>
        <v>0</v>
      </c>
      <c r="M29" s="43">
        <f t="shared" ca="1" si="23"/>
        <v>0</v>
      </c>
      <c r="N29" s="43">
        <f t="shared" ca="1" si="23"/>
        <v>0</v>
      </c>
      <c r="O29" s="43">
        <f t="shared" ca="1" si="23"/>
        <v>0</v>
      </c>
      <c r="P29" s="4"/>
    </row>
    <row r="30" spans="2:16" ht="18" customHeight="1" x14ac:dyDescent="0.35">
      <c r="B30" s="4" t="s">
        <v>42</v>
      </c>
      <c r="C30" s="4"/>
      <c r="D30" s="4"/>
      <c r="E30" s="4"/>
      <c r="F30" s="43">
        <f ca="1">I17</f>
        <v>1.9357605758676995</v>
      </c>
      <c r="G30" s="43">
        <f ca="1">F32</f>
        <v>1.8743969656126933</v>
      </c>
      <c r="H30" s="43">
        <f t="shared" ref="H30:O30" ca="1" si="24">G32</f>
        <v>1.8130333553576872</v>
      </c>
      <c r="I30" s="43">
        <f t="shared" ca="1" si="24"/>
        <v>1.751669745102681</v>
      </c>
      <c r="J30" s="43">
        <f t="shared" ca="1" si="24"/>
        <v>1.6903061348476749</v>
      </c>
      <c r="K30" s="43">
        <f t="shared" ca="1" si="24"/>
        <v>1.6289425245926688</v>
      </c>
      <c r="L30" s="43">
        <f t="shared" ca="1" si="24"/>
        <v>1.5675789143376626</v>
      </c>
      <c r="M30" s="43">
        <f t="shared" ca="1" si="24"/>
        <v>1.5062153040826565</v>
      </c>
      <c r="N30" s="43">
        <f t="shared" ca="1" si="24"/>
        <v>1.4448516938276503</v>
      </c>
      <c r="O30" s="43">
        <f t="shared" ca="1" si="24"/>
        <v>1.3834880835726442</v>
      </c>
      <c r="P30" s="4"/>
    </row>
    <row r="31" spans="2:16" s="367" customFormat="1" ht="18" customHeight="1" x14ac:dyDescent="0.35">
      <c r="B31" s="368" t="s">
        <v>479</v>
      </c>
      <c r="C31" s="368"/>
      <c r="D31" s="368"/>
      <c r="E31" s="368"/>
      <c r="F31" s="369">
        <f ca="1">F30*$J$17</f>
        <v>6.1363610255006071E-2</v>
      </c>
      <c r="G31" s="369">
        <f ca="1">+F31</f>
        <v>6.1363610255006071E-2</v>
      </c>
      <c r="H31" s="369">
        <f t="shared" ref="H31:O31" ca="1" si="25">+G31</f>
        <v>6.1363610255006071E-2</v>
      </c>
      <c r="I31" s="369">
        <f t="shared" ca="1" si="25"/>
        <v>6.1363610255006071E-2</v>
      </c>
      <c r="J31" s="369">
        <f t="shared" ca="1" si="25"/>
        <v>6.1363610255006071E-2</v>
      </c>
      <c r="K31" s="369">
        <f t="shared" ca="1" si="25"/>
        <v>6.1363610255006071E-2</v>
      </c>
      <c r="L31" s="369">
        <f t="shared" ca="1" si="25"/>
        <v>6.1363610255006071E-2</v>
      </c>
      <c r="M31" s="369">
        <f t="shared" ca="1" si="25"/>
        <v>6.1363610255006071E-2</v>
      </c>
      <c r="N31" s="369">
        <f t="shared" ca="1" si="25"/>
        <v>6.1363610255006071E-2</v>
      </c>
      <c r="O31" s="369">
        <f t="shared" ca="1" si="25"/>
        <v>6.1363610255006071E-2</v>
      </c>
    </row>
    <row r="32" spans="2:16" ht="18" customHeight="1" x14ac:dyDescent="0.35">
      <c r="B32" s="4" t="s">
        <v>132</v>
      </c>
      <c r="C32" s="4"/>
      <c r="D32" s="4"/>
      <c r="E32" s="4"/>
      <c r="F32" s="43">
        <f ca="1">F30-F31</f>
        <v>1.8743969656126933</v>
      </c>
      <c r="G32" s="43">
        <f t="shared" ref="G32:O32" ca="1" si="26">G30-G31</f>
        <v>1.8130333553576872</v>
      </c>
      <c r="H32" s="43">
        <f t="shared" ca="1" si="26"/>
        <v>1.751669745102681</v>
      </c>
      <c r="I32" s="43">
        <f t="shared" ca="1" si="26"/>
        <v>1.6903061348476749</v>
      </c>
      <c r="J32" s="43">
        <f t="shared" ca="1" si="26"/>
        <v>1.6289425245926688</v>
      </c>
      <c r="K32" s="43">
        <f t="shared" ca="1" si="26"/>
        <v>1.5675789143376626</v>
      </c>
      <c r="L32" s="43">
        <f t="shared" ca="1" si="26"/>
        <v>1.5062153040826565</v>
      </c>
      <c r="M32" s="43">
        <f t="shared" ca="1" si="26"/>
        <v>1.4448516938276503</v>
      </c>
      <c r="N32" s="43">
        <f t="shared" ca="1" si="26"/>
        <v>1.3834880835726442</v>
      </c>
      <c r="O32" s="43">
        <f t="shared" ca="1" si="26"/>
        <v>1.322124473317638</v>
      </c>
      <c r="P32" s="4"/>
    </row>
    <row r="33" spans="2:16" ht="18" customHeight="1" x14ac:dyDescent="0.35">
      <c r="B33" s="4" t="s">
        <v>127</v>
      </c>
      <c r="C33" s="4"/>
      <c r="D33" s="4"/>
      <c r="E33" s="4"/>
      <c r="F33" s="43">
        <f ca="1">I18</f>
        <v>12.850388003641505</v>
      </c>
      <c r="G33" s="43">
        <f ca="1">F35</f>
        <v>12.036958443010999</v>
      </c>
      <c r="H33" s="43">
        <f t="shared" ref="H33:O33" ca="1" si="27">G35</f>
        <v>11.223528882380492</v>
      </c>
      <c r="I33" s="43">
        <f t="shared" ca="1" si="27"/>
        <v>10.410099321749986</v>
      </c>
      <c r="J33" s="43">
        <f t="shared" ca="1" si="27"/>
        <v>9.5966697611194789</v>
      </c>
      <c r="K33" s="43">
        <f t="shared" ca="1" si="27"/>
        <v>8.7832402004889722</v>
      </c>
      <c r="L33" s="43">
        <f t="shared" ca="1" si="27"/>
        <v>7.9698106398584647</v>
      </c>
      <c r="M33" s="43">
        <f t="shared" ca="1" si="27"/>
        <v>7.1563810792279572</v>
      </c>
      <c r="N33" s="43">
        <f t="shared" ca="1" si="27"/>
        <v>6.3429515185974497</v>
      </c>
      <c r="O33" s="43">
        <f t="shared" ca="1" si="27"/>
        <v>5.5295219579669421</v>
      </c>
      <c r="P33" s="4"/>
    </row>
    <row r="34" spans="2:16" s="367" customFormat="1" ht="18" customHeight="1" x14ac:dyDescent="0.35">
      <c r="B34" s="368" t="s">
        <v>479</v>
      </c>
      <c r="C34" s="368"/>
      <c r="D34" s="368"/>
      <c r="E34" s="368"/>
      <c r="F34" s="369">
        <f ca="1">F33*$J$18</f>
        <v>0.8134295606305072</v>
      </c>
      <c r="G34" s="369">
        <f ca="1">+F34</f>
        <v>0.8134295606305072</v>
      </c>
      <c r="H34" s="369">
        <f t="shared" ref="H34:O34" ca="1" si="28">+G34</f>
        <v>0.8134295606305072</v>
      </c>
      <c r="I34" s="369">
        <f t="shared" ca="1" si="28"/>
        <v>0.8134295606305072</v>
      </c>
      <c r="J34" s="369">
        <f t="shared" ca="1" si="28"/>
        <v>0.8134295606305072</v>
      </c>
      <c r="K34" s="369">
        <f t="shared" ca="1" si="28"/>
        <v>0.8134295606305072</v>
      </c>
      <c r="L34" s="369">
        <f t="shared" ca="1" si="28"/>
        <v>0.8134295606305072</v>
      </c>
      <c r="M34" s="369">
        <f t="shared" ca="1" si="28"/>
        <v>0.8134295606305072</v>
      </c>
      <c r="N34" s="369">
        <f t="shared" ca="1" si="28"/>
        <v>0.8134295606305072</v>
      </c>
      <c r="O34" s="369">
        <f t="shared" ca="1" si="28"/>
        <v>0.8134295606305072</v>
      </c>
    </row>
    <row r="35" spans="2:16" ht="18" customHeight="1" x14ac:dyDescent="0.35">
      <c r="B35" s="4" t="s">
        <v>481</v>
      </c>
      <c r="C35" s="4"/>
      <c r="D35" s="4"/>
      <c r="E35" s="4"/>
      <c r="F35" s="43">
        <f ca="1">F33-F34</f>
        <v>12.036958443010999</v>
      </c>
      <c r="G35" s="43">
        <f t="shared" ref="G35:O35" ca="1" si="29">G33-G34</f>
        <v>11.223528882380492</v>
      </c>
      <c r="H35" s="43">
        <f t="shared" ca="1" si="29"/>
        <v>10.410099321749986</v>
      </c>
      <c r="I35" s="43">
        <f t="shared" ca="1" si="29"/>
        <v>9.5966697611194789</v>
      </c>
      <c r="J35" s="43">
        <f t="shared" ca="1" si="29"/>
        <v>8.7832402004889722</v>
      </c>
      <c r="K35" s="43">
        <f t="shared" ca="1" si="29"/>
        <v>7.9698106398584647</v>
      </c>
      <c r="L35" s="43">
        <f t="shared" ca="1" si="29"/>
        <v>7.1563810792279572</v>
      </c>
      <c r="M35" s="43">
        <f t="shared" ca="1" si="29"/>
        <v>6.3429515185974497</v>
      </c>
      <c r="N35" s="43">
        <f t="shared" ca="1" si="29"/>
        <v>5.5295219579669421</v>
      </c>
      <c r="O35" s="43">
        <f t="shared" ca="1" si="29"/>
        <v>4.7160923973364346</v>
      </c>
      <c r="P35" s="4"/>
    </row>
    <row r="36" spans="2:16" ht="18" customHeight="1" x14ac:dyDescent="0.35">
      <c r="B36" s="4" t="s">
        <v>130</v>
      </c>
      <c r="C36" s="4"/>
      <c r="D36" s="4"/>
      <c r="E36" s="4"/>
      <c r="F36" s="43">
        <f>J19</f>
        <v>0</v>
      </c>
      <c r="G36" s="43">
        <f>F38</f>
        <v>0</v>
      </c>
      <c r="H36" s="43">
        <f t="shared" ref="H36:O36" si="30">G38</f>
        <v>0</v>
      </c>
      <c r="I36" s="43">
        <f t="shared" si="30"/>
        <v>0</v>
      </c>
      <c r="J36" s="43">
        <f t="shared" si="30"/>
        <v>0</v>
      </c>
      <c r="K36" s="43">
        <f t="shared" si="30"/>
        <v>0</v>
      </c>
      <c r="L36" s="43">
        <f t="shared" si="30"/>
        <v>0</v>
      </c>
      <c r="M36" s="43">
        <f t="shared" si="30"/>
        <v>0</v>
      </c>
      <c r="N36" s="43">
        <f t="shared" si="30"/>
        <v>0</v>
      </c>
      <c r="O36" s="43">
        <f t="shared" si="30"/>
        <v>0</v>
      </c>
      <c r="P36" s="4"/>
    </row>
    <row r="37" spans="2:16" ht="18" customHeight="1" x14ac:dyDescent="0.35">
      <c r="B37" s="117" t="s">
        <v>479</v>
      </c>
      <c r="C37" s="117"/>
      <c r="D37" s="117"/>
      <c r="E37" s="117"/>
      <c r="F37" s="118">
        <f>F36*$J$19</f>
        <v>0</v>
      </c>
      <c r="G37" s="118">
        <f t="shared" ref="G37:O37" si="31">G36*$J$19</f>
        <v>0</v>
      </c>
      <c r="H37" s="118">
        <f t="shared" si="31"/>
        <v>0</v>
      </c>
      <c r="I37" s="118">
        <f t="shared" si="31"/>
        <v>0</v>
      </c>
      <c r="J37" s="118">
        <f t="shared" si="31"/>
        <v>0</v>
      </c>
      <c r="K37" s="118">
        <f t="shared" si="31"/>
        <v>0</v>
      </c>
      <c r="L37" s="118">
        <f t="shared" si="31"/>
        <v>0</v>
      </c>
      <c r="M37" s="118">
        <f t="shared" si="31"/>
        <v>0</v>
      </c>
      <c r="N37" s="118">
        <f t="shared" si="31"/>
        <v>0</v>
      </c>
      <c r="O37" s="118">
        <f t="shared" si="31"/>
        <v>0</v>
      </c>
      <c r="P37" s="4"/>
    </row>
    <row r="38" spans="2:16" ht="18" customHeight="1" x14ac:dyDescent="0.35">
      <c r="B38" s="4" t="s">
        <v>482</v>
      </c>
      <c r="C38" s="4"/>
      <c r="D38" s="4"/>
      <c r="E38" s="4"/>
      <c r="F38" s="43">
        <f>F36-F37</f>
        <v>0</v>
      </c>
      <c r="G38" s="43">
        <f t="shared" ref="G38:O38" si="32">G36-G37</f>
        <v>0</v>
      </c>
      <c r="H38" s="43">
        <f t="shared" si="32"/>
        <v>0</v>
      </c>
      <c r="I38" s="43">
        <f t="shared" si="32"/>
        <v>0</v>
      </c>
      <c r="J38" s="43">
        <f t="shared" si="32"/>
        <v>0</v>
      </c>
      <c r="K38" s="43">
        <f t="shared" si="32"/>
        <v>0</v>
      </c>
      <c r="L38" s="43">
        <f t="shared" si="32"/>
        <v>0</v>
      </c>
      <c r="M38" s="43">
        <f t="shared" si="32"/>
        <v>0</v>
      </c>
      <c r="N38" s="43">
        <f t="shared" si="32"/>
        <v>0</v>
      </c>
      <c r="O38" s="43">
        <f t="shared" si="32"/>
        <v>0</v>
      </c>
      <c r="P38" s="4"/>
    </row>
    <row r="39" spans="2:16" ht="18" customHeight="1" x14ac:dyDescent="0.35">
      <c r="B39" s="83" t="s">
        <v>483</v>
      </c>
      <c r="C39" s="83"/>
      <c r="D39" s="83"/>
      <c r="E39" s="83"/>
      <c r="F39" s="104">
        <f ca="1">F25+F28+F31+F34+F37</f>
        <v>0.87479317088551323</v>
      </c>
      <c r="G39" s="104">
        <f t="shared" ref="G39:O39" ca="1" si="33">G25+G28+G31+G34+G37</f>
        <v>0.87479317088551323</v>
      </c>
      <c r="H39" s="104">
        <f t="shared" ca="1" si="33"/>
        <v>0.87479317088551323</v>
      </c>
      <c r="I39" s="104">
        <f t="shared" ca="1" si="33"/>
        <v>0.87479317088551323</v>
      </c>
      <c r="J39" s="104">
        <f t="shared" ca="1" si="33"/>
        <v>0.87479317088551323</v>
      </c>
      <c r="K39" s="104">
        <f t="shared" ca="1" si="33"/>
        <v>0.87479317088551323</v>
      </c>
      <c r="L39" s="104">
        <f t="shared" ca="1" si="33"/>
        <v>0.87479317088551323</v>
      </c>
      <c r="M39" s="104">
        <f t="shared" ca="1" si="33"/>
        <v>0.87479317088551323</v>
      </c>
      <c r="N39" s="104">
        <f t="shared" ca="1" si="33"/>
        <v>0.87479317088551323</v>
      </c>
      <c r="O39" s="104">
        <f t="shared" ca="1" si="33"/>
        <v>0.87479317088551323</v>
      </c>
      <c r="P39" s="4"/>
    </row>
    <row r="40" spans="2:16" ht="18" customHeight="1" x14ac:dyDescent="0.35">
      <c r="B40" s="3" t="s">
        <v>133</v>
      </c>
      <c r="C40" s="3"/>
      <c r="D40" s="3"/>
      <c r="E40" s="3"/>
      <c r="F40" s="71">
        <f ca="1">F26+F29+F32+F35+F38</f>
        <v>13.911355408623692</v>
      </c>
      <c r="G40" s="71">
        <f t="shared" ref="G40:O40" ca="1" si="34">G26+G29+G32+G35+G38</f>
        <v>13.036562237738179</v>
      </c>
      <c r="H40" s="71">
        <f t="shared" ca="1" si="34"/>
        <v>12.161769066852667</v>
      </c>
      <c r="I40" s="71">
        <f t="shared" ca="1" si="34"/>
        <v>11.286975895967153</v>
      </c>
      <c r="J40" s="71">
        <f t="shared" ca="1" si="34"/>
        <v>10.412182725081641</v>
      </c>
      <c r="K40" s="71">
        <f t="shared" ca="1" si="34"/>
        <v>9.5373895541961282</v>
      </c>
      <c r="L40" s="71">
        <f t="shared" ca="1" si="34"/>
        <v>8.6625963833106141</v>
      </c>
      <c r="M40" s="71">
        <f t="shared" ca="1" si="34"/>
        <v>7.7878032124251</v>
      </c>
      <c r="N40" s="71">
        <f t="shared" ca="1" si="34"/>
        <v>6.9130100415395859</v>
      </c>
      <c r="O40" s="71">
        <f t="shared" ca="1" si="34"/>
        <v>6.0382168706540726</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3" t="s">
        <v>484</v>
      </c>
      <c r="C43" s="3"/>
      <c r="D43" s="3"/>
      <c r="E43" s="3"/>
      <c r="F43" s="3"/>
      <c r="G43" s="3"/>
      <c r="H43" s="3"/>
      <c r="I43" s="3"/>
      <c r="J43" s="3"/>
      <c r="K43" s="3"/>
      <c r="L43" s="3"/>
      <c r="M43" s="3"/>
      <c r="N43" s="3"/>
      <c r="O43" s="3"/>
      <c r="P43" s="4"/>
    </row>
    <row r="44" spans="2:16" ht="18" customHeight="1" x14ac:dyDescent="0.35">
      <c r="B44" s="50" t="s">
        <v>32</v>
      </c>
      <c r="C44" s="13"/>
      <c r="D44" s="116">
        <f>D7</f>
        <v>45747</v>
      </c>
      <c r="E44" s="116">
        <f>E7</f>
        <v>45747</v>
      </c>
      <c r="F44" s="115">
        <f>F7</f>
        <v>46112</v>
      </c>
      <c r="G44" s="115">
        <f t="shared" ref="G44:O44" si="35">G7</f>
        <v>46477</v>
      </c>
      <c r="H44" s="115">
        <f t="shared" si="35"/>
        <v>46843</v>
      </c>
      <c r="I44" s="115">
        <f t="shared" si="35"/>
        <v>47208</v>
      </c>
      <c r="J44" s="115">
        <f t="shared" si="35"/>
        <v>47573</v>
      </c>
      <c r="K44" s="115">
        <f t="shared" si="35"/>
        <v>47938</v>
      </c>
      <c r="L44" s="115">
        <f t="shared" si="35"/>
        <v>48304</v>
      </c>
      <c r="M44" s="115">
        <f t="shared" si="35"/>
        <v>48669</v>
      </c>
      <c r="N44" s="115">
        <f t="shared" si="35"/>
        <v>49034</v>
      </c>
      <c r="O44" s="115">
        <f t="shared" si="35"/>
        <v>49399</v>
      </c>
      <c r="P44" s="4"/>
    </row>
    <row r="45" spans="2:16" ht="18" customHeight="1" x14ac:dyDescent="0.35">
      <c r="B45" s="4" t="s">
        <v>128</v>
      </c>
      <c r="C45" s="4"/>
      <c r="D45" s="4"/>
      <c r="E45" s="4"/>
      <c r="F45" s="43">
        <f ca="1">I15</f>
        <v>0</v>
      </c>
      <c r="G45" s="43">
        <f ca="1">F47</f>
        <v>0</v>
      </c>
      <c r="H45" s="43">
        <f t="shared" ref="H45:O45" ca="1" si="36">G47</f>
        <v>0</v>
      </c>
      <c r="I45" s="43">
        <f t="shared" ca="1" si="36"/>
        <v>0</v>
      </c>
      <c r="J45" s="43">
        <f t="shared" ca="1" si="36"/>
        <v>0</v>
      </c>
      <c r="K45" s="43">
        <f t="shared" ca="1" si="36"/>
        <v>0</v>
      </c>
      <c r="L45" s="43">
        <f t="shared" ca="1" si="36"/>
        <v>0</v>
      </c>
      <c r="M45" s="43">
        <f t="shared" ca="1" si="36"/>
        <v>0</v>
      </c>
      <c r="N45" s="43">
        <f t="shared" ca="1" si="36"/>
        <v>0</v>
      </c>
      <c r="O45" s="43">
        <f t="shared" ca="1" si="36"/>
        <v>0</v>
      </c>
      <c r="P45" s="4"/>
    </row>
    <row r="46" spans="2:16" ht="18" customHeight="1" x14ac:dyDescent="0.35">
      <c r="B46" s="117" t="s">
        <v>479</v>
      </c>
      <c r="C46" s="117"/>
      <c r="D46" s="117"/>
      <c r="E46" s="117"/>
      <c r="F46" s="118">
        <f ca="1">F45*$K$15</f>
        <v>0</v>
      </c>
      <c r="G46" s="118">
        <f t="shared" ref="G46:O46" ca="1" si="37">G45*$K$15</f>
        <v>0</v>
      </c>
      <c r="H46" s="118">
        <f t="shared" ca="1" si="37"/>
        <v>0</v>
      </c>
      <c r="I46" s="118">
        <f t="shared" ca="1" si="37"/>
        <v>0</v>
      </c>
      <c r="J46" s="118">
        <f t="shared" ca="1" si="37"/>
        <v>0</v>
      </c>
      <c r="K46" s="118">
        <f t="shared" ca="1" si="37"/>
        <v>0</v>
      </c>
      <c r="L46" s="118">
        <f t="shared" ca="1" si="37"/>
        <v>0</v>
      </c>
      <c r="M46" s="118">
        <f t="shared" ca="1" si="37"/>
        <v>0</v>
      </c>
      <c r="N46" s="118">
        <f t="shared" ca="1" si="37"/>
        <v>0</v>
      </c>
      <c r="O46" s="118">
        <f t="shared" ca="1" si="37"/>
        <v>0</v>
      </c>
      <c r="P46" s="4"/>
    </row>
    <row r="47" spans="2:16" ht="18" customHeight="1" x14ac:dyDescent="0.35">
      <c r="B47" s="4" t="s">
        <v>131</v>
      </c>
      <c r="C47" s="4"/>
      <c r="D47" s="4"/>
      <c r="E47" s="4"/>
      <c r="F47" s="43">
        <f ca="1">F45-F46</f>
        <v>0</v>
      </c>
      <c r="G47" s="43">
        <f t="shared" ref="G47:O47" ca="1" si="38">G45-G46</f>
        <v>0</v>
      </c>
      <c r="H47" s="43">
        <f t="shared" ca="1" si="38"/>
        <v>0</v>
      </c>
      <c r="I47" s="43">
        <f t="shared" ca="1" si="38"/>
        <v>0</v>
      </c>
      <c r="J47" s="43">
        <f t="shared" ca="1" si="38"/>
        <v>0</v>
      </c>
      <c r="K47" s="43">
        <f t="shared" ca="1" si="38"/>
        <v>0</v>
      </c>
      <c r="L47" s="43">
        <f t="shared" ca="1" si="38"/>
        <v>0</v>
      </c>
      <c r="M47" s="43">
        <f t="shared" ca="1" si="38"/>
        <v>0</v>
      </c>
      <c r="N47" s="43">
        <f t="shared" ca="1" si="38"/>
        <v>0</v>
      </c>
      <c r="O47" s="43">
        <f t="shared" ca="1" si="38"/>
        <v>0</v>
      </c>
      <c r="P47" s="4"/>
    </row>
    <row r="48" spans="2:16" ht="18" customHeight="1" x14ac:dyDescent="0.35">
      <c r="B48" s="4" t="s">
        <v>129</v>
      </c>
      <c r="C48" s="4"/>
      <c r="D48" s="4"/>
      <c r="E48" s="4"/>
      <c r="F48" s="43">
        <f ca="1">I16</f>
        <v>0</v>
      </c>
      <c r="G48" s="43">
        <f ca="1">F50</f>
        <v>0</v>
      </c>
      <c r="H48" s="43">
        <f t="shared" ref="H48:O48" ca="1" si="39">G50</f>
        <v>0</v>
      </c>
      <c r="I48" s="43">
        <f t="shared" ca="1" si="39"/>
        <v>0</v>
      </c>
      <c r="J48" s="43">
        <f t="shared" ca="1" si="39"/>
        <v>0</v>
      </c>
      <c r="K48" s="43">
        <f t="shared" ca="1" si="39"/>
        <v>0</v>
      </c>
      <c r="L48" s="43">
        <f t="shared" ca="1" si="39"/>
        <v>0</v>
      </c>
      <c r="M48" s="43">
        <f t="shared" ca="1" si="39"/>
        <v>0</v>
      </c>
      <c r="N48" s="43">
        <f t="shared" ca="1" si="39"/>
        <v>0</v>
      </c>
      <c r="O48" s="43">
        <f t="shared" ca="1" si="39"/>
        <v>0</v>
      </c>
      <c r="P48" s="4"/>
    </row>
    <row r="49" spans="1:16" ht="18" customHeight="1" x14ac:dyDescent="0.35">
      <c r="B49" s="117" t="s">
        <v>479</v>
      </c>
      <c r="C49" s="117"/>
      <c r="D49" s="117"/>
      <c r="E49" s="117"/>
      <c r="F49" s="118">
        <f ca="1">F48*$K$16</f>
        <v>0</v>
      </c>
      <c r="G49" s="118">
        <f t="shared" ref="G49:O49" ca="1" si="40">G48*$K$16</f>
        <v>0</v>
      </c>
      <c r="H49" s="118">
        <f t="shared" ca="1" si="40"/>
        <v>0</v>
      </c>
      <c r="I49" s="118">
        <f t="shared" ca="1" si="40"/>
        <v>0</v>
      </c>
      <c r="J49" s="118">
        <f t="shared" ca="1" si="40"/>
        <v>0</v>
      </c>
      <c r="K49" s="118">
        <f t="shared" ca="1" si="40"/>
        <v>0</v>
      </c>
      <c r="L49" s="118">
        <f t="shared" ca="1" si="40"/>
        <v>0</v>
      </c>
      <c r="M49" s="118">
        <f t="shared" ca="1" si="40"/>
        <v>0</v>
      </c>
      <c r="N49" s="118">
        <f t="shared" ca="1" si="40"/>
        <v>0</v>
      </c>
      <c r="O49" s="118">
        <f t="shared" ca="1" si="40"/>
        <v>0</v>
      </c>
      <c r="P49" s="4"/>
    </row>
    <row r="50" spans="1:16" ht="18" customHeight="1" x14ac:dyDescent="0.35">
      <c r="B50" s="4" t="s">
        <v>480</v>
      </c>
      <c r="C50" s="4"/>
      <c r="D50" s="4"/>
      <c r="E50" s="4"/>
      <c r="F50" s="43">
        <f ca="1">F48-F49</f>
        <v>0</v>
      </c>
      <c r="G50" s="43">
        <f t="shared" ref="G50" ca="1" si="41">G48-G49</f>
        <v>0</v>
      </c>
      <c r="H50" s="43">
        <f t="shared" ref="H50" ca="1" si="42">H48-H49</f>
        <v>0</v>
      </c>
      <c r="I50" s="43">
        <f t="shared" ref="I50" ca="1" si="43">I48-I49</f>
        <v>0</v>
      </c>
      <c r="J50" s="43">
        <f t="shared" ref="J50" ca="1" si="44">J48-J49</f>
        <v>0</v>
      </c>
      <c r="K50" s="43">
        <f t="shared" ref="K50" ca="1" si="45">K48-K49</f>
        <v>0</v>
      </c>
      <c r="L50" s="43">
        <f t="shared" ref="L50" ca="1" si="46">L48-L49</f>
        <v>0</v>
      </c>
      <c r="M50" s="43">
        <f t="shared" ref="M50" ca="1" si="47">M48-M49</f>
        <v>0</v>
      </c>
      <c r="N50" s="43">
        <f t="shared" ref="N50" ca="1" si="48">N48-N49</f>
        <v>0</v>
      </c>
      <c r="O50" s="43">
        <f t="shared" ref="O50" ca="1" si="49">O48-O49</f>
        <v>0</v>
      </c>
      <c r="P50" s="4"/>
    </row>
    <row r="51" spans="1:16" ht="18" customHeight="1" x14ac:dyDescent="0.35">
      <c r="B51" s="4" t="s">
        <v>42</v>
      </c>
      <c r="C51" s="4"/>
      <c r="D51" s="4"/>
      <c r="E51" s="4"/>
      <c r="F51" s="43">
        <f ca="1">I17</f>
        <v>1.9357605758676995</v>
      </c>
      <c r="G51" s="43">
        <f ca="1">F53</f>
        <v>1.7421845182809295</v>
      </c>
      <c r="H51" s="43">
        <f t="shared" ref="H51:O51" ca="1" si="50">G53</f>
        <v>1.5679660664528365</v>
      </c>
      <c r="I51" s="43">
        <f t="shared" ca="1" si="50"/>
        <v>1.4111694598075528</v>
      </c>
      <c r="J51" s="43">
        <f t="shared" ca="1" si="50"/>
        <v>1.2700525138267975</v>
      </c>
      <c r="K51" s="43">
        <f t="shared" ca="1" si="50"/>
        <v>1.1430472624441177</v>
      </c>
      <c r="L51" s="43">
        <f t="shared" ca="1" si="50"/>
        <v>1.028742536199706</v>
      </c>
      <c r="M51" s="43">
        <f t="shared" ca="1" si="50"/>
        <v>0.92586828257973541</v>
      </c>
      <c r="N51" s="43">
        <f t="shared" ca="1" si="50"/>
        <v>0.83328145432176193</v>
      </c>
      <c r="O51" s="43">
        <f t="shared" ca="1" si="50"/>
        <v>0.74995330888958578</v>
      </c>
      <c r="P51" s="4"/>
    </row>
    <row r="52" spans="1:16" ht="18" customHeight="1" x14ac:dyDescent="0.35">
      <c r="B52" s="117" t="s">
        <v>479</v>
      </c>
      <c r="C52" s="117"/>
      <c r="D52" s="117"/>
      <c r="E52" s="117"/>
      <c r="F52" s="118">
        <f ca="1">F51*$K$17</f>
        <v>0.19357605758676996</v>
      </c>
      <c r="G52" s="118">
        <f t="shared" ref="G52:O52" ca="1" si="51">G51*$K$17</f>
        <v>0.17421845182809295</v>
      </c>
      <c r="H52" s="118">
        <f t="shared" ca="1" si="51"/>
        <v>0.15679660664528366</v>
      </c>
      <c r="I52" s="118">
        <f t="shared" ca="1" si="51"/>
        <v>0.14111694598075528</v>
      </c>
      <c r="J52" s="118">
        <f t="shared" ca="1" si="51"/>
        <v>0.12700525138267976</v>
      </c>
      <c r="K52" s="118">
        <f t="shared" ca="1" si="51"/>
        <v>0.11430472624441178</v>
      </c>
      <c r="L52" s="118">
        <f t="shared" ca="1" si="51"/>
        <v>0.1028742536199706</v>
      </c>
      <c r="M52" s="118">
        <f t="shared" ca="1" si="51"/>
        <v>9.2586828257973541E-2</v>
      </c>
      <c r="N52" s="118">
        <f t="shared" ca="1" si="51"/>
        <v>8.3328145432176204E-2</v>
      </c>
      <c r="O52" s="118">
        <f t="shared" ca="1" si="51"/>
        <v>7.4995330888958586E-2</v>
      </c>
      <c r="P52" s="4"/>
    </row>
    <row r="53" spans="1:16" ht="18" customHeight="1" x14ac:dyDescent="0.35">
      <c r="B53" s="4" t="s">
        <v>132</v>
      </c>
      <c r="C53" s="4"/>
      <c r="D53" s="4"/>
      <c r="E53" s="4"/>
      <c r="F53" s="43">
        <f ca="1">F51-F52</f>
        <v>1.7421845182809295</v>
      </c>
      <c r="G53" s="43">
        <f t="shared" ref="G53" ca="1" si="52">G51-G52</f>
        <v>1.5679660664528365</v>
      </c>
      <c r="H53" s="43">
        <f t="shared" ref="H53" ca="1" si="53">H51-H52</f>
        <v>1.4111694598075528</v>
      </c>
      <c r="I53" s="43">
        <f t="shared" ref="I53" ca="1" si="54">I51-I52</f>
        <v>1.2700525138267975</v>
      </c>
      <c r="J53" s="43">
        <f t="shared" ref="J53" ca="1" si="55">J51-J52</f>
        <v>1.1430472624441177</v>
      </c>
      <c r="K53" s="43">
        <f t="shared" ref="K53" ca="1" si="56">K51-K52</f>
        <v>1.028742536199706</v>
      </c>
      <c r="L53" s="43">
        <f t="shared" ref="L53" ca="1" si="57">L51-L52</f>
        <v>0.92586828257973541</v>
      </c>
      <c r="M53" s="43">
        <f t="shared" ref="M53" ca="1" si="58">M51-M52</f>
        <v>0.83328145432176193</v>
      </c>
      <c r="N53" s="43">
        <f t="shared" ref="N53" ca="1" si="59">N51-N52</f>
        <v>0.74995330888958578</v>
      </c>
      <c r="O53" s="43">
        <f t="shared" ref="O53" ca="1" si="60">O51-O52</f>
        <v>0.67495797800062718</v>
      </c>
      <c r="P53" s="4"/>
    </row>
    <row r="54" spans="1:16" ht="18" customHeight="1" x14ac:dyDescent="0.35">
      <c r="B54" s="4" t="s">
        <v>127</v>
      </c>
      <c r="C54" s="4"/>
      <c r="D54" s="4"/>
      <c r="E54" s="4"/>
      <c r="F54" s="43">
        <f ca="1">I18</f>
        <v>12.850388003641505</v>
      </c>
      <c r="G54" s="43">
        <f ca="1">F56</f>
        <v>10.922829803095279</v>
      </c>
      <c r="H54" s="43">
        <f t="shared" ref="H54:O54" ca="1" si="61">G56</f>
        <v>9.2844053326309872</v>
      </c>
      <c r="I54" s="43">
        <f t="shared" ca="1" si="61"/>
        <v>7.8917445327363396</v>
      </c>
      <c r="J54" s="43">
        <f t="shared" ca="1" si="61"/>
        <v>6.7079828528258885</v>
      </c>
      <c r="K54" s="43">
        <f t="shared" ca="1" si="61"/>
        <v>5.7017854249020052</v>
      </c>
      <c r="L54" s="43">
        <f t="shared" ca="1" si="61"/>
        <v>4.8465176111667043</v>
      </c>
      <c r="M54" s="43">
        <f t="shared" ca="1" si="61"/>
        <v>4.119539969491699</v>
      </c>
      <c r="N54" s="43">
        <f t="shared" ca="1" si="61"/>
        <v>3.5016089740679441</v>
      </c>
      <c r="O54" s="43">
        <f t="shared" ca="1" si="61"/>
        <v>2.9763676279577527</v>
      </c>
      <c r="P54" s="4"/>
    </row>
    <row r="55" spans="1:16" ht="18" customHeight="1" x14ac:dyDescent="0.35">
      <c r="B55" s="117" t="s">
        <v>479</v>
      </c>
      <c r="C55" s="117"/>
      <c r="D55" s="117"/>
      <c r="E55" s="117"/>
      <c r="F55" s="118">
        <f ca="1">F54*$K$18</f>
        <v>1.9275582005462257</v>
      </c>
      <c r="G55" s="118">
        <f t="shared" ref="G55:O55" ca="1" si="62">G54*$K$18</f>
        <v>1.6384244704642918</v>
      </c>
      <c r="H55" s="118">
        <f t="shared" ca="1" si="62"/>
        <v>1.3926607998946481</v>
      </c>
      <c r="I55" s="118">
        <f t="shared" ca="1" si="62"/>
        <v>1.1837616799104509</v>
      </c>
      <c r="J55" s="118">
        <f t="shared" ca="1" si="62"/>
        <v>1.0061974279238832</v>
      </c>
      <c r="K55" s="118">
        <f t="shared" ca="1" si="62"/>
        <v>0.85526781373530081</v>
      </c>
      <c r="L55" s="118">
        <f t="shared" ca="1" si="62"/>
        <v>0.72697764167500567</v>
      </c>
      <c r="M55" s="118">
        <f t="shared" ca="1" si="62"/>
        <v>0.61793099542375485</v>
      </c>
      <c r="N55" s="118">
        <f t="shared" ca="1" si="62"/>
        <v>0.52524134611019158</v>
      </c>
      <c r="O55" s="118">
        <f t="shared" ca="1" si="62"/>
        <v>0.44645514419366289</v>
      </c>
      <c r="P55" s="4"/>
    </row>
    <row r="56" spans="1:16" ht="18" customHeight="1" x14ac:dyDescent="0.35">
      <c r="B56" s="4" t="s">
        <v>481</v>
      </c>
      <c r="C56" s="4"/>
      <c r="D56" s="4"/>
      <c r="E56" s="4"/>
      <c r="F56" s="43">
        <f ca="1">F54-F55</f>
        <v>10.922829803095279</v>
      </c>
      <c r="G56" s="43">
        <f t="shared" ref="G56" ca="1" si="63">G54-G55</f>
        <v>9.2844053326309872</v>
      </c>
      <c r="H56" s="43">
        <f t="shared" ref="H56" ca="1" si="64">H54-H55</f>
        <v>7.8917445327363396</v>
      </c>
      <c r="I56" s="43">
        <f t="shared" ref="I56" ca="1" si="65">I54-I55</f>
        <v>6.7079828528258885</v>
      </c>
      <c r="J56" s="43">
        <f t="shared" ref="J56" ca="1" si="66">J54-J55</f>
        <v>5.7017854249020052</v>
      </c>
      <c r="K56" s="43">
        <f t="shared" ref="K56" ca="1" si="67">K54-K55</f>
        <v>4.8465176111667043</v>
      </c>
      <c r="L56" s="43">
        <f t="shared" ref="L56" ca="1" si="68">L54-L55</f>
        <v>4.119539969491699</v>
      </c>
      <c r="M56" s="43">
        <f t="shared" ref="M56" ca="1" si="69">M54-M55</f>
        <v>3.5016089740679441</v>
      </c>
      <c r="N56" s="43">
        <f t="shared" ref="N56" ca="1" si="70">N54-N55</f>
        <v>2.9763676279577527</v>
      </c>
      <c r="O56" s="43">
        <f t="shared" ref="O56" ca="1" si="71">O54-O55</f>
        <v>2.5299124837640896</v>
      </c>
      <c r="P56" s="4"/>
    </row>
    <row r="57" spans="1:16" ht="18" customHeight="1" x14ac:dyDescent="0.35">
      <c r="B57" s="4" t="s">
        <v>130</v>
      </c>
      <c r="C57" s="4"/>
      <c r="D57" s="4"/>
      <c r="E57" s="4"/>
      <c r="F57" s="43">
        <f ca="1">I19</f>
        <v>0</v>
      </c>
      <c r="G57" s="43">
        <f ca="1">F59</f>
        <v>0</v>
      </c>
      <c r="H57" s="43">
        <f t="shared" ref="H57:O57" ca="1" si="72">G59</f>
        <v>0</v>
      </c>
      <c r="I57" s="43">
        <f t="shared" ca="1" si="72"/>
        <v>0</v>
      </c>
      <c r="J57" s="43">
        <f t="shared" ca="1" si="72"/>
        <v>0</v>
      </c>
      <c r="K57" s="43">
        <f t="shared" ca="1" si="72"/>
        <v>0</v>
      </c>
      <c r="L57" s="43">
        <f t="shared" ca="1" si="72"/>
        <v>0</v>
      </c>
      <c r="M57" s="43">
        <f t="shared" ca="1" si="72"/>
        <v>0</v>
      </c>
      <c r="N57" s="43">
        <f t="shared" ca="1" si="72"/>
        <v>0</v>
      </c>
      <c r="O57" s="43">
        <f t="shared" ca="1" si="72"/>
        <v>0</v>
      </c>
      <c r="P57" s="4"/>
    </row>
    <row r="58" spans="1:16" ht="18" customHeight="1" x14ac:dyDescent="0.35">
      <c r="B58" s="117" t="s">
        <v>479</v>
      </c>
      <c r="C58" s="117"/>
      <c r="D58" s="117"/>
      <c r="E58" s="117"/>
      <c r="F58" s="118">
        <f ca="1">F57*$K$19</f>
        <v>0</v>
      </c>
      <c r="G58" s="118">
        <f t="shared" ref="G58:O58" ca="1" si="73">G57*$K$19</f>
        <v>0</v>
      </c>
      <c r="H58" s="118">
        <f t="shared" ca="1" si="73"/>
        <v>0</v>
      </c>
      <c r="I58" s="118">
        <f t="shared" ca="1" si="73"/>
        <v>0</v>
      </c>
      <c r="J58" s="118">
        <f t="shared" ca="1" si="73"/>
        <v>0</v>
      </c>
      <c r="K58" s="118">
        <f t="shared" ca="1" si="73"/>
        <v>0</v>
      </c>
      <c r="L58" s="118">
        <f t="shared" ca="1" si="73"/>
        <v>0</v>
      </c>
      <c r="M58" s="118">
        <f t="shared" ca="1" si="73"/>
        <v>0</v>
      </c>
      <c r="N58" s="118">
        <f t="shared" ca="1" si="73"/>
        <v>0</v>
      </c>
      <c r="O58" s="118">
        <f t="shared" ca="1" si="73"/>
        <v>0</v>
      </c>
      <c r="P58" s="4"/>
    </row>
    <row r="59" spans="1:16" ht="18" customHeight="1" x14ac:dyDescent="0.35">
      <c r="B59" s="4" t="s">
        <v>482</v>
      </c>
      <c r="C59" s="4"/>
      <c r="D59" s="4"/>
      <c r="E59" s="4"/>
      <c r="F59" s="43">
        <f ca="1">F57-F58</f>
        <v>0</v>
      </c>
      <c r="G59" s="43">
        <f t="shared" ref="G59" ca="1" si="74">G57-G58</f>
        <v>0</v>
      </c>
      <c r="H59" s="43">
        <f t="shared" ref="H59" ca="1" si="75">H57-H58</f>
        <v>0</v>
      </c>
      <c r="I59" s="43">
        <f t="shared" ref="I59" ca="1" si="76">I57-I58</f>
        <v>0</v>
      </c>
      <c r="J59" s="43">
        <f t="shared" ref="J59" ca="1" si="77">J57-J58</f>
        <v>0</v>
      </c>
      <c r="K59" s="43">
        <f t="shared" ref="K59" ca="1" si="78">K57-K58</f>
        <v>0</v>
      </c>
      <c r="L59" s="43">
        <f t="shared" ref="L59" ca="1" si="79">L57-L58</f>
        <v>0</v>
      </c>
      <c r="M59" s="43">
        <f t="shared" ref="M59" ca="1" si="80">M57-M58</f>
        <v>0</v>
      </c>
      <c r="N59" s="43">
        <f t="shared" ref="N59" ca="1" si="81">N57-N58</f>
        <v>0</v>
      </c>
      <c r="O59" s="43">
        <f t="shared" ref="O59" ca="1" si="82">O57-O58</f>
        <v>0</v>
      </c>
      <c r="P59" s="4"/>
    </row>
    <row r="60" spans="1:16" ht="18" customHeight="1" x14ac:dyDescent="0.35">
      <c r="B60" s="83" t="s">
        <v>483</v>
      </c>
      <c r="C60" s="83"/>
      <c r="D60" s="83"/>
      <c r="E60" s="83"/>
      <c r="F60" s="104">
        <f ca="1">F46+F49+F52+F55+F58</f>
        <v>2.1211342581329955</v>
      </c>
      <c r="G60" s="104">
        <f t="shared" ref="G60:O60" ca="1" si="83">G46+G49+G52+G55+G58</f>
        <v>1.8126429222923848</v>
      </c>
      <c r="H60" s="104">
        <f t="shared" ca="1" si="83"/>
        <v>1.5494574065399318</v>
      </c>
      <c r="I60" s="104">
        <f t="shared" ca="1" si="83"/>
        <v>1.3248786258912062</v>
      </c>
      <c r="J60" s="104">
        <f t="shared" ca="1" si="83"/>
        <v>1.133202679306563</v>
      </c>
      <c r="K60" s="104">
        <f t="shared" ca="1" si="83"/>
        <v>0.9695725399797126</v>
      </c>
      <c r="L60" s="104">
        <f t="shared" ca="1" si="83"/>
        <v>0.82985189529497627</v>
      </c>
      <c r="M60" s="104">
        <f t="shared" ca="1" si="83"/>
        <v>0.71051782368172844</v>
      </c>
      <c r="N60" s="104">
        <f t="shared" ca="1" si="83"/>
        <v>0.60856949154236784</v>
      </c>
      <c r="O60" s="104">
        <f t="shared" ca="1" si="83"/>
        <v>0.52145047508262143</v>
      </c>
      <c r="P60" s="4"/>
    </row>
    <row r="61" spans="1:16" ht="18" customHeight="1" x14ac:dyDescent="0.35">
      <c r="B61" s="3" t="s">
        <v>133</v>
      </c>
      <c r="C61" s="3"/>
      <c r="D61" s="3"/>
      <c r="E61" s="3"/>
      <c r="F61" s="71">
        <f ca="1">F47+F50+F53+F56+F59</f>
        <v>12.665014321376209</v>
      </c>
      <c r="G61" s="71">
        <f t="shared" ref="G61:O61" ca="1" si="84">G47+G50+G53+G56+G59</f>
        <v>10.852371399083824</v>
      </c>
      <c r="H61" s="71">
        <f t="shared" ca="1" si="84"/>
        <v>9.3029139925438926</v>
      </c>
      <c r="I61" s="71">
        <f t="shared" ca="1" si="84"/>
        <v>7.9780353666526862</v>
      </c>
      <c r="J61" s="71">
        <f t="shared" ca="1" si="84"/>
        <v>6.8448326873461234</v>
      </c>
      <c r="K61" s="71">
        <f t="shared" ca="1" si="84"/>
        <v>5.8752601473664106</v>
      </c>
      <c r="L61" s="71">
        <f t="shared" ca="1" si="84"/>
        <v>5.0454082520714341</v>
      </c>
      <c r="M61" s="71">
        <f t="shared" ca="1" si="84"/>
        <v>4.3348904283897056</v>
      </c>
      <c r="N61" s="71">
        <f t="shared" ca="1" si="84"/>
        <v>3.7263209368473387</v>
      </c>
      <c r="O61" s="71">
        <f t="shared" ca="1" si="84"/>
        <v>3.2048704617647168</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8">
        <f>'Common Assumption'!D74</f>
        <v>0.25168000000000001</v>
      </c>
      <c r="B64" s="4" t="s">
        <v>488</v>
      </c>
      <c r="C64" s="4"/>
      <c r="D64" s="4"/>
      <c r="E64" s="4"/>
      <c r="F64" s="43">
        <f ca="1">(F61-F40)*$A$64</f>
        <v>-0.31367912483844657</v>
      </c>
      <c r="G64" s="43">
        <f ca="1">(G61-G40)*$A$64</f>
        <v>-0.54971715027252832</v>
      </c>
      <c r="H64" s="43">
        <f t="shared" ref="H64:O64" ca="1" si="85">(H61-H40)*$A$64</f>
        <v>-0.71951664510203239</v>
      </c>
      <c r="I64" s="43">
        <f t="shared" ca="1" si="85"/>
        <v>-0.83279415241786503</v>
      </c>
      <c r="J64" s="43">
        <f t="shared" ca="1" si="85"/>
        <v>-0.89783065749727498</v>
      </c>
      <c r="K64" s="43">
        <f t="shared" ca="1" si="85"/>
        <v>-0.92168472911090338</v>
      </c>
      <c r="L64" s="43">
        <f t="shared" ca="1" si="85"/>
        <v>-0.91037390887027692</v>
      </c>
      <c r="M64" s="43">
        <f t="shared" ca="1" si="85"/>
        <v>-0.86902908948602808</v>
      </c>
      <c r="N64" s="43">
        <f t="shared" ca="1" si="85"/>
        <v>-0.80202591386894484</v>
      </c>
      <c r="O64" s="43">
        <f t="shared" ca="1" si="85"/>
        <v>-0.71309662418927311</v>
      </c>
      <c r="P64" s="4"/>
    </row>
    <row r="65" spans="2:15" s="4" customFormat="1" ht="18" customHeight="1" x14ac:dyDescent="0.35">
      <c r="B65" s="4" t="s">
        <v>519</v>
      </c>
      <c r="F65" s="43">
        <f ca="1">F64</f>
        <v>-0.31367912483844657</v>
      </c>
      <c r="G65" s="43">
        <f ca="1">G64-F64</f>
        <v>-0.23603802543408176</v>
      </c>
      <c r="H65" s="43">
        <f t="shared" ref="H65:O65" ca="1" si="86">H64-G64</f>
        <v>-0.16979949482950407</v>
      </c>
      <c r="I65" s="43">
        <f t="shared" ca="1" si="86"/>
        <v>-0.11327750731583264</v>
      </c>
      <c r="J65" s="43">
        <f t="shared" ca="1" si="86"/>
        <v>-6.5036505079409945E-2</v>
      </c>
      <c r="K65" s="43">
        <f t="shared" ca="1" si="86"/>
        <v>-2.3854071613628403E-2</v>
      </c>
      <c r="L65" s="43">
        <f t="shared" ca="1" si="86"/>
        <v>1.1310820240626462E-2</v>
      </c>
      <c r="M65" s="43">
        <f t="shared" ca="1" si="86"/>
        <v>4.1344819384248832E-2</v>
      </c>
      <c r="N65" s="43">
        <f t="shared" ca="1" si="86"/>
        <v>6.7003175617083244E-2</v>
      </c>
      <c r="O65" s="43">
        <f t="shared" ca="1" si="86"/>
        <v>8.892928967967173E-2</v>
      </c>
    </row>
    <row r="66" spans="2:15" s="4" customFormat="1" ht="18" customHeight="1" x14ac:dyDescent="0.35">
      <c r="F66" s="43"/>
      <c r="G66" s="43"/>
      <c r="H66" s="43"/>
      <c r="I66" s="43"/>
      <c r="J66" s="43"/>
      <c r="K66" s="43"/>
      <c r="L66" s="43"/>
      <c r="M66" s="43"/>
      <c r="N66" s="43"/>
      <c r="O66" s="43"/>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3">
    <mergeCell ref="D6:E6"/>
    <mergeCell ref="F6:O6"/>
    <mergeCell ref="J13:K1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N52"/>
  <sheetViews>
    <sheetView showGridLines="0" zoomScaleNormal="100" workbookViewId="0"/>
  </sheetViews>
  <sheetFormatPr defaultColWidth="10.33203125" defaultRowHeight="15" x14ac:dyDescent="0.35"/>
  <cols>
    <col min="1" max="1" width="8.1640625" style="336" customWidth="1"/>
    <col min="2" max="2" width="53.6640625" style="318" customWidth="1"/>
    <col min="3" max="14" width="14.83203125" style="318" customWidth="1"/>
    <col min="15" max="16384" width="10.33203125" style="318"/>
  </cols>
  <sheetData>
    <row r="2" spans="1:14" x14ac:dyDescent="0.35">
      <c r="A2" s="335"/>
      <c r="D2" s="318">
        <v>0</v>
      </c>
      <c r="E2" s="319">
        <v>1</v>
      </c>
      <c r="F2" s="319">
        <f t="shared" ref="F2:N2" si="0">E2+1</f>
        <v>2</v>
      </c>
      <c r="G2" s="319">
        <f t="shared" si="0"/>
        <v>3</v>
      </c>
      <c r="H2" s="319">
        <f t="shared" si="0"/>
        <v>4</v>
      </c>
      <c r="I2" s="319">
        <f t="shared" si="0"/>
        <v>5</v>
      </c>
      <c r="J2" s="319">
        <f t="shared" si="0"/>
        <v>6</v>
      </c>
      <c r="K2" s="319">
        <f t="shared" si="0"/>
        <v>7</v>
      </c>
      <c r="L2" s="319">
        <f t="shared" si="0"/>
        <v>8</v>
      </c>
      <c r="M2" s="319">
        <f t="shared" si="0"/>
        <v>9</v>
      </c>
      <c r="N2" s="319">
        <f t="shared" si="0"/>
        <v>10</v>
      </c>
    </row>
    <row r="3" spans="1:14" ht="18" customHeight="1" x14ac:dyDescent="0.35">
      <c r="B3" s="320" t="s">
        <v>32</v>
      </c>
      <c r="C3" s="321" t="s">
        <v>106</v>
      </c>
      <c r="D3" s="322">
        <f>+'Balance Sheet'!E7</f>
        <v>45747</v>
      </c>
      <c r="E3" s="322">
        <f>+'Balance Sheet'!F7</f>
        <v>46112</v>
      </c>
      <c r="F3" s="322">
        <f>+'Balance Sheet'!G7</f>
        <v>46477</v>
      </c>
      <c r="G3" s="322">
        <f>+'Balance Sheet'!H7</f>
        <v>46843</v>
      </c>
      <c r="H3" s="322">
        <f>+'Balance Sheet'!I7</f>
        <v>47208</v>
      </c>
      <c r="I3" s="322">
        <f>+'Balance Sheet'!J7</f>
        <v>47573</v>
      </c>
      <c r="J3" s="322">
        <f>+'Balance Sheet'!K7</f>
        <v>47938</v>
      </c>
      <c r="K3" s="322">
        <f>+'Balance Sheet'!L7</f>
        <v>48304</v>
      </c>
      <c r="L3" s="322">
        <f>+'Balance Sheet'!M7</f>
        <v>48669</v>
      </c>
      <c r="M3" s="322">
        <f>+'Balance Sheet'!N7</f>
        <v>49034</v>
      </c>
      <c r="N3" s="322">
        <f>+'Balance Sheet'!O7</f>
        <v>49399</v>
      </c>
    </row>
    <row r="4" spans="1:14" ht="18" customHeight="1" x14ac:dyDescent="0.35"/>
    <row r="5" spans="1:14" ht="18" customHeight="1" x14ac:dyDescent="0.35">
      <c r="B5" s="318" t="s">
        <v>510</v>
      </c>
      <c r="C5" s="323">
        <f>SUM(D5:N5)</f>
        <v>0</v>
      </c>
      <c r="D5" s="324"/>
      <c r="E5" s="325"/>
      <c r="F5" s="325"/>
      <c r="G5" s="325"/>
      <c r="H5" s="325"/>
      <c r="I5" s="325"/>
      <c r="J5" s="325"/>
      <c r="K5" s="325"/>
      <c r="L5" s="325"/>
      <c r="M5" s="325"/>
      <c r="N5" s="325"/>
    </row>
    <row r="6" spans="1:14" ht="18" customHeight="1" x14ac:dyDescent="0.35">
      <c r="B6" s="326" t="s">
        <v>513</v>
      </c>
      <c r="C6" s="327">
        <f>SUM(D6:N6)</f>
        <v>119.49914858791951</v>
      </c>
      <c r="D6" s="327">
        <f>+'P &amp; L Account '!E11-'P &amp; L Account '!E16</f>
        <v>0</v>
      </c>
      <c r="E6" s="327">
        <f>+'P &amp; L Account '!F11-'P &amp; L Account '!F16</f>
        <v>9.7805896352000019</v>
      </c>
      <c r="F6" s="327">
        <f>+'P &amp; L Account '!G11-'P &amp; L Account '!G16</f>
        <v>10.180211516960002</v>
      </c>
      <c r="G6" s="327">
        <f>+'P &amp; L Account '!H11-'P &amp; L Account '!H16</f>
        <v>10.607104492808</v>
      </c>
      <c r="H6" s="327">
        <f>+'P &amp; L Account '!I11-'P &amp; L Account '!I16</f>
        <v>11.0631788674484</v>
      </c>
      <c r="I6" s="327">
        <f>+'P &amp; L Account '!J11-'P &amp; L Account '!J16</f>
        <v>11.550481467070821</v>
      </c>
      <c r="J6" s="327">
        <f>+'P &amp; L Account '!K11-'P &amp; L Account '!K16</f>
        <v>12.071205540893112</v>
      </c>
      <c r="K6" s="327">
        <f>+'P &amp; L Account '!L11-'P &amp; L Account '!L16</f>
        <v>12.627701388441675</v>
      </c>
      <c r="L6" s="327">
        <f>+'P &amp; L Account '!M11-'P &amp; L Account '!M16</f>
        <v>13.222487766155457</v>
      </c>
      <c r="M6" s="327">
        <f>+'P &amp; L Account '!N11-'P &amp; L Account '!N16</f>
        <v>13.858264130876808</v>
      </c>
      <c r="N6" s="327">
        <f>+'P &amp; L Account '!O11-'P &amp; L Account '!O16</f>
        <v>14.537923782065237</v>
      </c>
    </row>
    <row r="7" spans="1:14" ht="18" customHeight="1" x14ac:dyDescent="0.35">
      <c r="A7" s="337">
        <v>0.18</v>
      </c>
      <c r="B7" s="326" t="s">
        <v>509</v>
      </c>
      <c r="C7" s="327">
        <f>SUM(D7:N7)</f>
        <v>21.509846745825509</v>
      </c>
      <c r="D7" s="327">
        <f>D6*$A$7</f>
        <v>0</v>
      </c>
      <c r="E7" s="327">
        <f t="shared" ref="E7:N7" si="1">E6*$A$7</f>
        <v>1.7605061343360002</v>
      </c>
      <c r="F7" s="327">
        <f t="shared" si="1"/>
        <v>1.8324380730528003</v>
      </c>
      <c r="G7" s="327">
        <f t="shared" si="1"/>
        <v>1.90927880870544</v>
      </c>
      <c r="H7" s="327">
        <f t="shared" si="1"/>
        <v>1.9913721961407118</v>
      </c>
      <c r="I7" s="327">
        <f t="shared" si="1"/>
        <v>2.0790866640727477</v>
      </c>
      <c r="J7" s="327">
        <f t="shared" si="1"/>
        <v>2.1728169973607603</v>
      </c>
      <c r="K7" s="327">
        <f t="shared" si="1"/>
        <v>2.2729862499195015</v>
      </c>
      <c r="L7" s="327">
        <f t="shared" si="1"/>
        <v>2.3800477979079822</v>
      </c>
      <c r="M7" s="327">
        <f t="shared" si="1"/>
        <v>2.4944875435578253</v>
      </c>
      <c r="N7" s="327">
        <f t="shared" si="1"/>
        <v>2.6168262807717424</v>
      </c>
    </row>
    <row r="8" spans="1:14" ht="18" customHeight="1" x14ac:dyDescent="0.35">
      <c r="B8" s="326" t="s">
        <v>514</v>
      </c>
      <c r="C8" s="327">
        <f>C6+C7</f>
        <v>141.00899533374502</v>
      </c>
      <c r="D8" s="327">
        <f>D6+D7</f>
        <v>0</v>
      </c>
      <c r="E8" s="327">
        <f t="shared" ref="E8:N8" si="2">E6+E7</f>
        <v>11.541095769536001</v>
      </c>
      <c r="F8" s="327">
        <f t="shared" si="2"/>
        <v>12.012649590012803</v>
      </c>
      <c r="G8" s="327">
        <f t="shared" si="2"/>
        <v>12.516383301513439</v>
      </c>
      <c r="H8" s="327">
        <f t="shared" si="2"/>
        <v>13.054551063589113</v>
      </c>
      <c r="I8" s="327">
        <f t="shared" si="2"/>
        <v>13.629568131143568</v>
      </c>
      <c r="J8" s="327">
        <f t="shared" si="2"/>
        <v>14.244022538253873</v>
      </c>
      <c r="K8" s="327">
        <f t="shared" si="2"/>
        <v>14.900687638361177</v>
      </c>
      <c r="L8" s="327">
        <f t="shared" si="2"/>
        <v>15.602535564063439</v>
      </c>
      <c r="M8" s="327">
        <f t="shared" si="2"/>
        <v>16.352751674434632</v>
      </c>
      <c r="N8" s="327">
        <f t="shared" si="2"/>
        <v>17.154750062836978</v>
      </c>
    </row>
    <row r="9" spans="1:14" ht="18" customHeight="1" x14ac:dyDescent="0.35">
      <c r="B9" s="307"/>
      <c r="C9" s="328"/>
      <c r="D9" s="328"/>
      <c r="E9" s="328"/>
      <c r="F9" s="328"/>
      <c r="G9" s="328"/>
      <c r="H9" s="328"/>
      <c r="I9" s="328"/>
      <c r="J9" s="328"/>
      <c r="K9" s="328"/>
      <c r="L9" s="328"/>
      <c r="M9" s="328"/>
      <c r="N9" s="328"/>
    </row>
    <row r="10" spans="1:14" ht="18" customHeight="1" x14ac:dyDescent="0.35">
      <c r="A10" s="337">
        <v>0</v>
      </c>
      <c r="B10" s="318" t="s">
        <v>128</v>
      </c>
      <c r="C10" s="328">
        <f>SUM(D10:AB10)</f>
        <v>0</v>
      </c>
      <c r="D10" s="329">
        <v>0</v>
      </c>
      <c r="E10" s="329">
        <v>0</v>
      </c>
      <c r="F10" s="329">
        <v>0</v>
      </c>
      <c r="G10" s="329">
        <v>0</v>
      </c>
      <c r="H10" s="329">
        <v>0</v>
      </c>
      <c r="I10" s="329">
        <v>0</v>
      </c>
      <c r="J10" s="329">
        <v>0</v>
      </c>
      <c r="K10" s="329">
        <v>0</v>
      </c>
      <c r="L10" s="329">
        <v>0</v>
      </c>
      <c r="M10" s="329">
        <v>0</v>
      </c>
      <c r="N10" s="329">
        <v>0</v>
      </c>
    </row>
    <row r="11" spans="1:14" ht="18" customHeight="1" x14ac:dyDescent="0.35">
      <c r="A11" s="337">
        <v>0</v>
      </c>
      <c r="B11" s="318" t="str">
        <f>+'TPC and MoF'!B10</f>
        <v>Building &amp; Civil Works</v>
      </c>
      <c r="C11" s="328">
        <f>SUM(D11:AB11)</f>
        <v>1.77</v>
      </c>
      <c r="D11" s="329">
        <f>+'TPC and MoF'!D10</f>
        <v>1.77</v>
      </c>
      <c r="E11" s="329">
        <v>0</v>
      </c>
      <c r="F11" s="329">
        <v>0</v>
      </c>
      <c r="G11" s="329">
        <v>0</v>
      </c>
      <c r="H11" s="329">
        <v>0</v>
      </c>
      <c r="I11" s="329">
        <v>0</v>
      </c>
      <c r="J11" s="329">
        <v>0</v>
      </c>
      <c r="K11" s="329">
        <v>0</v>
      </c>
      <c r="L11" s="329">
        <v>0</v>
      </c>
      <c r="M11" s="329">
        <v>0</v>
      </c>
      <c r="N11" s="329">
        <v>0</v>
      </c>
    </row>
    <row r="12" spans="1:14" ht="18" customHeight="1" x14ac:dyDescent="0.35">
      <c r="A12" s="337">
        <v>0.18</v>
      </c>
      <c r="B12" s="318" t="str">
        <f>+'TPC and MoF'!B11</f>
        <v>Plant &amp; Machinery</v>
      </c>
      <c r="C12" s="328">
        <f>SUM(D12:AB12)</f>
        <v>11.749999999999998</v>
      </c>
      <c r="D12" s="329">
        <f>+'TPC and MoF'!D11</f>
        <v>11.749999999999998</v>
      </c>
      <c r="E12" s="329">
        <v>0</v>
      </c>
      <c r="F12" s="329">
        <v>0</v>
      </c>
      <c r="G12" s="329">
        <v>0</v>
      </c>
      <c r="H12" s="329">
        <v>0</v>
      </c>
      <c r="I12" s="329">
        <v>0</v>
      </c>
      <c r="J12" s="329">
        <v>0</v>
      </c>
      <c r="K12" s="329">
        <v>0</v>
      </c>
      <c r="L12" s="329">
        <v>0</v>
      </c>
      <c r="M12" s="329">
        <v>0</v>
      </c>
      <c r="N12" s="329">
        <v>0</v>
      </c>
    </row>
    <row r="13" spans="1:14" ht="18" customHeight="1" x14ac:dyDescent="0.35">
      <c r="A13" s="337">
        <v>0</v>
      </c>
      <c r="B13" s="318" t="str">
        <f>+'TPC and MoF'!B15</f>
        <v>Interest During Construction (IDC)</v>
      </c>
      <c r="C13" s="328">
        <f t="shared" ref="C13:C15" ca="1" si="3">SUM(D13:AB13)</f>
        <v>0.19094857950920752</v>
      </c>
      <c r="D13" s="329">
        <f ca="1">+'TPC and MoF'!D15</f>
        <v>0.19094857950920752</v>
      </c>
      <c r="E13" s="329"/>
      <c r="F13" s="329"/>
      <c r="G13" s="329"/>
      <c r="H13" s="329"/>
      <c r="I13" s="329"/>
      <c r="J13" s="329"/>
      <c r="K13" s="329"/>
      <c r="L13" s="329"/>
      <c r="M13" s="329"/>
      <c r="N13" s="329"/>
    </row>
    <row r="14" spans="1:14" ht="18" customHeight="1" x14ac:dyDescent="0.35">
      <c r="A14" s="337">
        <v>0</v>
      </c>
      <c r="B14" s="318" t="str">
        <f>+'TPC and MoF'!B17</f>
        <v>Preliminary and Pre Operative Expenses</v>
      </c>
      <c r="C14" s="328">
        <f t="shared" si="3"/>
        <v>0.94000000000000006</v>
      </c>
      <c r="D14" s="329">
        <f>+'TPC and MoF'!D17</f>
        <v>0.94000000000000006</v>
      </c>
      <c r="E14" s="329"/>
      <c r="F14" s="329"/>
      <c r="G14" s="329"/>
      <c r="H14" s="329"/>
      <c r="I14" s="329"/>
      <c r="J14" s="329"/>
      <c r="K14" s="329"/>
      <c r="L14" s="329"/>
      <c r="M14" s="329"/>
      <c r="N14" s="329"/>
    </row>
    <row r="15" spans="1:14" ht="18" customHeight="1" x14ac:dyDescent="0.35">
      <c r="A15" s="337">
        <v>0</v>
      </c>
      <c r="B15" s="318" t="str">
        <f>+'TPC and MoF'!B18</f>
        <v>Contingencies</v>
      </c>
      <c r="C15" s="328">
        <f t="shared" si="3"/>
        <v>0.13519999999999999</v>
      </c>
      <c r="D15" s="329">
        <f>+'TPC and MoF'!D18</f>
        <v>0.13519999999999999</v>
      </c>
      <c r="E15" s="329"/>
      <c r="F15" s="329"/>
      <c r="G15" s="329"/>
      <c r="H15" s="329"/>
      <c r="I15" s="329"/>
      <c r="J15" s="329"/>
      <c r="K15" s="329"/>
      <c r="L15" s="329"/>
      <c r="M15" s="329"/>
      <c r="N15" s="329"/>
    </row>
    <row r="16" spans="1:14" ht="18" customHeight="1" x14ac:dyDescent="0.35">
      <c r="A16" s="337">
        <v>0</v>
      </c>
      <c r="B16" s="318" t="str">
        <f>+'TPC and MoF'!B14</f>
        <v>Security Deposit to landlord</v>
      </c>
      <c r="C16" s="328">
        <f>SUM(D16:AB16)</f>
        <v>0.85000000000000009</v>
      </c>
      <c r="D16" s="329">
        <f>+'Balance Sheet'!E31</f>
        <v>0.85000000000000009</v>
      </c>
      <c r="E16" s="329"/>
      <c r="F16" s="329"/>
      <c r="G16" s="329"/>
      <c r="H16" s="329"/>
      <c r="I16" s="329"/>
      <c r="J16" s="329"/>
      <c r="K16" s="329"/>
      <c r="L16" s="329"/>
      <c r="M16" s="329"/>
      <c r="N16" s="329"/>
    </row>
    <row r="17" spans="1:14" ht="18" customHeight="1" x14ac:dyDescent="0.35">
      <c r="A17" s="337">
        <v>0.18</v>
      </c>
      <c r="B17" s="318" t="str">
        <f>+'P &amp; L Account '!B18&amp;" Except Electricity"</f>
        <v>Operating Expenses Except Electricity</v>
      </c>
      <c r="C17" s="328">
        <f>SUM(D17:AB17)</f>
        <v>72.895060868372255</v>
      </c>
      <c r="D17" s="329">
        <f>+'P &amp; L Account '!E18-'P &amp; L Account '!E16</f>
        <v>0</v>
      </c>
      <c r="E17" s="329">
        <f>+'P &amp; L Account '!F18-'P &amp; L Account '!F16</f>
        <v>5.2646569577279996</v>
      </c>
      <c r="F17" s="329">
        <f>+'P &amp; L Account '!G18-'P &amp; L Account '!G16</f>
        <v>5.6028794916143996</v>
      </c>
      <c r="G17" s="329">
        <f>+'P &amp; L Account '!H18-'P &amp; L Account '!H16</f>
        <v>6.1666600021951199</v>
      </c>
      <c r="H17" s="329">
        <f>+'P &amp; L Account '!I18-'P &amp; L Account '!I16</f>
        <v>6.5621149020548755</v>
      </c>
      <c r="I17" s="329">
        <f>+'P &amp; L Account '!J18-'P &amp; L Account '!J16</f>
        <v>6.9840993129388709</v>
      </c>
      <c r="J17" s="329">
        <f>+'P &amp; L Account '!K18-'P &amp; L Account '!K16</f>
        <v>7.4344464678506572</v>
      </c>
      <c r="K17" s="329">
        <f>+'P &amp; L Account '!L18-'P &amp; L Account '!L16</f>
        <v>7.9151192682528988</v>
      </c>
      <c r="L17" s="329">
        <f>+'P &amp; L Account '!M18-'P &amp; L Account '!M16</f>
        <v>8.4282196180009805</v>
      </c>
      <c r="M17" s="329">
        <f>+'P &amp; L Account '!N18-'P &amp; L Account '!N16</f>
        <v>8.9759984377616178</v>
      </c>
      <c r="N17" s="329">
        <f>+'P &amp; L Account '!O18-'P &amp; L Account '!O16</f>
        <v>9.5608664099748388</v>
      </c>
    </row>
    <row r="18" spans="1:14" ht="18" customHeight="1" x14ac:dyDescent="0.35">
      <c r="B18" s="326" t="s">
        <v>508</v>
      </c>
      <c r="C18" s="327">
        <f ca="1">SUM(D18:AB18)</f>
        <v>88.531209447881466</v>
      </c>
      <c r="D18" s="327">
        <f t="shared" ref="D18:N18" ca="1" si="4">SUM(D10:D17)</f>
        <v>15.636148579509204</v>
      </c>
      <c r="E18" s="327">
        <f t="shared" si="4"/>
        <v>5.2646569577279996</v>
      </c>
      <c r="F18" s="327">
        <f t="shared" si="4"/>
        <v>5.6028794916143996</v>
      </c>
      <c r="G18" s="327">
        <f t="shared" si="4"/>
        <v>6.1666600021951199</v>
      </c>
      <c r="H18" s="327">
        <f t="shared" si="4"/>
        <v>6.5621149020548755</v>
      </c>
      <c r="I18" s="327">
        <f t="shared" si="4"/>
        <v>6.9840993129388709</v>
      </c>
      <c r="J18" s="327">
        <f t="shared" si="4"/>
        <v>7.4344464678506572</v>
      </c>
      <c r="K18" s="327">
        <f t="shared" si="4"/>
        <v>7.9151192682528988</v>
      </c>
      <c r="L18" s="327">
        <f t="shared" si="4"/>
        <v>8.4282196180009805</v>
      </c>
      <c r="M18" s="327">
        <f t="shared" si="4"/>
        <v>8.9759984377616178</v>
      </c>
      <c r="N18" s="327">
        <f t="shared" si="4"/>
        <v>9.5608664099748388</v>
      </c>
    </row>
    <row r="19" spans="1:14" ht="18" customHeight="1" x14ac:dyDescent="0.35">
      <c r="B19" s="326" t="s">
        <v>507</v>
      </c>
      <c r="C19" s="327">
        <f ca="1">SUM(D19:AB19)</f>
        <v>15.236110956307007</v>
      </c>
      <c r="D19" s="330">
        <f t="shared" ref="D19:N19" ca="1" si="5">SUMPRODUCT(D10:D17,$A$10:$A$17)</f>
        <v>2.1149999999999998</v>
      </c>
      <c r="E19" s="330">
        <f t="shared" si="5"/>
        <v>0.94763825239103994</v>
      </c>
      <c r="F19" s="330">
        <f t="shared" si="5"/>
        <v>1.008518308490592</v>
      </c>
      <c r="G19" s="330">
        <f t="shared" si="5"/>
        <v>1.1099988003951216</v>
      </c>
      <c r="H19" s="330">
        <f t="shared" si="5"/>
        <v>1.1811806823698776</v>
      </c>
      <c r="I19" s="330">
        <f t="shared" si="5"/>
        <v>1.2571378763289967</v>
      </c>
      <c r="J19" s="330">
        <f t="shared" si="5"/>
        <v>1.3382003642131182</v>
      </c>
      <c r="K19" s="330">
        <f t="shared" si="5"/>
        <v>1.4247214682855218</v>
      </c>
      <c r="L19" s="330">
        <f t="shared" si="5"/>
        <v>1.5170795312401764</v>
      </c>
      <c r="M19" s="330">
        <f t="shared" si="5"/>
        <v>1.615679718797091</v>
      </c>
      <c r="N19" s="330">
        <f t="shared" si="5"/>
        <v>1.7209559537954708</v>
      </c>
    </row>
    <row r="20" spans="1:14" ht="18" customHeight="1" x14ac:dyDescent="0.35">
      <c r="B20" s="326" t="s">
        <v>511</v>
      </c>
      <c r="C20" s="327">
        <f ca="1">C18+C19</f>
        <v>103.76732040418847</v>
      </c>
      <c r="D20" s="327">
        <f ca="1">D18+D19</f>
        <v>17.751148579509202</v>
      </c>
      <c r="E20" s="327">
        <f t="shared" ref="E20:N20" si="6">E18+E19</f>
        <v>6.2122952101190396</v>
      </c>
      <c r="F20" s="327">
        <f t="shared" si="6"/>
        <v>6.6113978001049913</v>
      </c>
      <c r="G20" s="327">
        <f t="shared" si="6"/>
        <v>7.2766588025902417</v>
      </c>
      <c r="H20" s="327">
        <f t="shared" si="6"/>
        <v>7.7432955844247529</v>
      </c>
      <c r="I20" s="327">
        <f t="shared" si="6"/>
        <v>8.2412371892678671</v>
      </c>
      <c r="J20" s="327">
        <f t="shared" si="6"/>
        <v>8.772646832063776</v>
      </c>
      <c r="K20" s="327">
        <f t="shared" si="6"/>
        <v>9.3398407365384202</v>
      </c>
      <c r="L20" s="327">
        <f t="shared" si="6"/>
        <v>9.9452991492411567</v>
      </c>
      <c r="M20" s="327">
        <f t="shared" si="6"/>
        <v>10.591678156558709</v>
      </c>
      <c r="N20" s="327">
        <f t="shared" si="6"/>
        <v>11.28182236377031</v>
      </c>
    </row>
    <row r="21" spans="1:14" ht="18" customHeight="1" x14ac:dyDescent="0.35">
      <c r="B21" s="307"/>
      <c r="C21" s="331"/>
      <c r="D21" s="332"/>
      <c r="E21" s="332"/>
      <c r="F21" s="332"/>
      <c r="G21" s="332"/>
      <c r="H21" s="332"/>
      <c r="I21" s="332"/>
      <c r="J21" s="332"/>
      <c r="K21" s="332"/>
      <c r="L21" s="332"/>
      <c r="M21" s="332"/>
      <c r="N21" s="332"/>
    </row>
    <row r="22" spans="1:14" ht="18" customHeight="1" x14ac:dyDescent="0.35">
      <c r="B22" s="307" t="s">
        <v>512</v>
      </c>
      <c r="C22" s="327">
        <f ca="1">SUM(D22:N22)</f>
        <v>-2.3783913179706349</v>
      </c>
      <c r="D22" s="332">
        <f ca="1">-D7+D19</f>
        <v>2.1149999999999998</v>
      </c>
      <c r="E22" s="332">
        <f t="shared" ref="E22:N22" ca="1" si="7">IF(D22&lt;0,0,D22)+E19-E7</f>
        <v>1.3021321180550396</v>
      </c>
      <c r="F22" s="332">
        <f t="shared" ca="1" si="7"/>
        <v>0.47821235349283131</v>
      </c>
      <c r="G22" s="332">
        <f t="shared" ca="1" si="7"/>
        <v>-0.32106765481748711</v>
      </c>
      <c r="H22" s="332">
        <f t="shared" ca="1" si="7"/>
        <v>-0.8101915137708342</v>
      </c>
      <c r="I22" s="332">
        <f t="shared" ca="1" si="7"/>
        <v>-0.82194878774375102</v>
      </c>
      <c r="J22" s="332">
        <f t="shared" ca="1" si="7"/>
        <v>-0.83461663314764212</v>
      </c>
      <c r="K22" s="332">
        <f t="shared" ca="1" si="7"/>
        <v>-0.84826478163397967</v>
      </c>
      <c r="L22" s="332">
        <f t="shared" ca="1" si="7"/>
        <v>-0.86296826666780579</v>
      </c>
      <c r="M22" s="332">
        <f t="shared" ca="1" si="7"/>
        <v>-0.87880782476073427</v>
      </c>
      <c r="N22" s="332">
        <f t="shared" ca="1" si="7"/>
        <v>-0.89587032697627156</v>
      </c>
    </row>
    <row r="23" spans="1:14" x14ac:dyDescent="0.35">
      <c r="E23" s="333"/>
    </row>
    <row r="26" spans="1:14" x14ac:dyDescent="0.35">
      <c r="B26" s="307"/>
    </row>
    <row r="33" spans="2:2" x14ac:dyDescent="0.35">
      <c r="B33" s="334"/>
    </row>
    <row r="34" spans="2:2" x14ac:dyDescent="0.35">
      <c r="B34" s="334"/>
    </row>
    <row r="35" spans="2:2" x14ac:dyDescent="0.35">
      <c r="B35" s="334"/>
    </row>
    <row r="36" spans="2:2" x14ac:dyDescent="0.35">
      <c r="B36" s="334"/>
    </row>
    <row r="37" spans="2:2" hidden="1" x14ac:dyDescent="0.35">
      <c r="B37" s="334"/>
    </row>
    <row r="38" spans="2:2" x14ac:dyDescent="0.35">
      <c r="B38" s="334"/>
    </row>
    <row r="39" spans="2:2" x14ac:dyDescent="0.35">
      <c r="B39" s="334"/>
    </row>
    <row r="40" spans="2:2" x14ac:dyDescent="0.35">
      <c r="B40" s="334"/>
    </row>
    <row r="41" spans="2:2" x14ac:dyDescent="0.35">
      <c r="B41" s="334"/>
    </row>
    <row r="42" spans="2:2" x14ac:dyDescent="0.35">
      <c r="B42" s="334"/>
    </row>
    <row r="43" spans="2:2" x14ac:dyDescent="0.35">
      <c r="B43" s="334"/>
    </row>
    <row r="44" spans="2:2" x14ac:dyDescent="0.35">
      <c r="B44" s="334"/>
    </row>
    <row r="45" spans="2:2" x14ac:dyDescent="0.35">
      <c r="B45" s="334"/>
    </row>
    <row r="46" spans="2:2" x14ac:dyDescent="0.35">
      <c r="B46" s="334"/>
    </row>
    <row r="47" spans="2:2" x14ac:dyDescent="0.35">
      <c r="B47" s="334"/>
    </row>
    <row r="48" spans="2:2" x14ac:dyDescent="0.35">
      <c r="B48" s="334"/>
    </row>
    <row r="49" spans="2:2" x14ac:dyDescent="0.35">
      <c r="B49" s="334"/>
    </row>
    <row r="50" spans="2:2" x14ac:dyDescent="0.35">
      <c r="B50" s="334"/>
    </row>
    <row r="51" spans="2:2" x14ac:dyDescent="0.35">
      <c r="B51" s="334"/>
    </row>
    <row r="52" spans="2:2" x14ac:dyDescent="0.35">
      <c r="B52" s="334"/>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O44"/>
  <sheetViews>
    <sheetView showGridLines="0" zoomScaleNormal="100" workbookViewId="0"/>
  </sheetViews>
  <sheetFormatPr defaultColWidth="16" defaultRowHeight="18" customHeight="1" x14ac:dyDescent="0.35"/>
  <cols>
    <col min="1" max="1" width="5.6640625" style="284" customWidth="1"/>
    <col min="2" max="2" width="50.6640625" style="284" customWidth="1"/>
    <col min="3" max="3" width="12.1640625" style="284" customWidth="1"/>
    <col min="4" max="4" width="24.6640625" style="284" customWidth="1"/>
    <col min="5" max="14" width="14.83203125" style="284" customWidth="1"/>
    <col min="15" max="16384" width="16" style="284"/>
  </cols>
  <sheetData>
    <row r="1" spans="2:15" ht="15.75" customHeight="1" x14ac:dyDescent="0.35"/>
    <row r="2" spans="2:15" s="286" customFormat="1" ht="18" customHeight="1" x14ac:dyDescent="0.35">
      <c r="B2" s="338" t="str">
        <f>"Financial Model of " &amp; B4</f>
        <v>Financial Model of 68000 Sq. Ft. Noida Location Warehouse (Cold Storage)</v>
      </c>
      <c r="C2" s="339"/>
      <c r="D2" s="339"/>
      <c r="E2" s="339"/>
      <c r="F2" s="339"/>
      <c r="G2" s="339"/>
      <c r="H2" s="339"/>
      <c r="I2" s="339"/>
      <c r="J2" s="339"/>
      <c r="K2" s="339"/>
      <c r="L2" s="339"/>
      <c r="M2" s="339"/>
      <c r="N2" s="339"/>
      <c r="O2" s="285"/>
    </row>
    <row r="3" spans="2:15" s="286" customFormat="1" ht="12" customHeight="1" x14ac:dyDescent="0.35">
      <c r="C3" s="285"/>
      <c r="D3" s="285"/>
      <c r="E3" s="285"/>
      <c r="F3" s="285"/>
      <c r="G3" s="285"/>
      <c r="H3" s="285"/>
      <c r="I3" s="285"/>
      <c r="J3" s="285"/>
      <c r="K3" s="285"/>
      <c r="L3" s="285"/>
      <c r="M3" s="285"/>
      <c r="N3" s="285"/>
      <c r="O3" s="285"/>
    </row>
    <row r="4" spans="2:15" s="286" customFormat="1" ht="18" customHeight="1" x14ac:dyDescent="0.35">
      <c r="B4" s="287" t="str">
        <f>'Common Assumption'!B4</f>
        <v>68000 Sq. Ft. Noida Location Warehouse (Cold Storage)</v>
      </c>
      <c r="C4" s="287"/>
      <c r="D4" s="288"/>
      <c r="E4" s="288"/>
      <c r="F4" s="288"/>
      <c r="G4" s="288"/>
      <c r="H4" s="288"/>
      <c r="I4" s="288"/>
      <c r="J4" s="288"/>
      <c r="K4" s="288"/>
      <c r="L4" s="288"/>
      <c r="M4" s="288"/>
      <c r="N4" s="288"/>
      <c r="O4" s="285"/>
    </row>
    <row r="5" spans="2:15" s="286" customFormat="1" ht="13.5" customHeight="1" x14ac:dyDescent="0.35">
      <c r="C5" s="285"/>
      <c r="E5" s="289"/>
      <c r="O5" s="285"/>
    </row>
    <row r="6" spans="2:15" s="286" customFormat="1" ht="18" customHeight="1" x14ac:dyDescent="0.35">
      <c r="B6" s="287" t="s">
        <v>489</v>
      </c>
      <c r="C6" s="287"/>
      <c r="D6" s="288"/>
      <c r="E6" s="288"/>
      <c r="F6" s="288"/>
      <c r="G6" s="288"/>
      <c r="H6" s="288"/>
      <c r="I6" s="288"/>
      <c r="J6" s="288"/>
      <c r="K6" s="288"/>
      <c r="L6" s="288"/>
      <c r="M6" s="288"/>
      <c r="N6" s="288"/>
      <c r="O6" s="285"/>
    </row>
    <row r="7" spans="2:15" s="286" customFormat="1" ht="12.75" customHeight="1" x14ac:dyDescent="0.35">
      <c r="C7" s="285"/>
      <c r="E7" s="289"/>
      <c r="N7" s="285"/>
      <c r="O7" s="285"/>
    </row>
    <row r="8" spans="2:15" s="286" customFormat="1" ht="18" customHeight="1" x14ac:dyDescent="0.35">
      <c r="C8" s="285"/>
      <c r="D8" s="313" t="s">
        <v>0</v>
      </c>
      <c r="E8" s="361" t="s">
        <v>56</v>
      </c>
      <c r="F8" s="361"/>
      <c r="G8" s="361"/>
      <c r="H8" s="361"/>
      <c r="I8" s="361"/>
      <c r="J8" s="361"/>
      <c r="K8" s="361"/>
      <c r="L8" s="361"/>
      <c r="M8" s="361"/>
      <c r="N8" s="361"/>
      <c r="O8" s="285"/>
    </row>
    <row r="9" spans="2:15" s="286" customFormat="1" ht="18" customHeight="1" x14ac:dyDescent="0.35">
      <c r="B9" s="290" t="s">
        <v>114</v>
      </c>
      <c r="C9" s="291" t="s">
        <v>61</v>
      </c>
      <c r="D9" s="292">
        <f>+'Fund Flow Statement'!E7</f>
        <v>45747</v>
      </c>
      <c r="E9" s="292">
        <f>+'Fund Flow Statement'!F7</f>
        <v>46112</v>
      </c>
      <c r="F9" s="292">
        <f>+'Fund Flow Statement'!G7</f>
        <v>46477</v>
      </c>
      <c r="G9" s="292">
        <f>+'Fund Flow Statement'!H7</f>
        <v>46843</v>
      </c>
      <c r="H9" s="292">
        <f>+'Fund Flow Statement'!I7</f>
        <v>47208</v>
      </c>
      <c r="I9" s="292">
        <f>+'Fund Flow Statement'!J7</f>
        <v>47573</v>
      </c>
      <c r="J9" s="292">
        <f>+'Fund Flow Statement'!K7</f>
        <v>47938</v>
      </c>
      <c r="K9" s="292">
        <f>+'Fund Flow Statement'!L7</f>
        <v>48304</v>
      </c>
      <c r="L9" s="292">
        <f>+'Fund Flow Statement'!M7</f>
        <v>48669</v>
      </c>
      <c r="M9" s="292">
        <f>+'Fund Flow Statement'!N7</f>
        <v>49034</v>
      </c>
      <c r="N9" s="292">
        <f>+'Fund Flow Statement'!O7</f>
        <v>49399</v>
      </c>
      <c r="O9" s="285"/>
    </row>
    <row r="10" spans="2:15" s="298" customFormat="1" ht="18" customHeight="1" x14ac:dyDescent="0.35">
      <c r="B10" s="293" t="s">
        <v>57</v>
      </c>
      <c r="C10" s="294"/>
      <c r="D10" s="295">
        <f>+'Fund Flow Statement'!E8</f>
        <v>0</v>
      </c>
      <c r="E10" s="296">
        <v>1</v>
      </c>
      <c r="F10" s="296">
        <f>E10+1</f>
        <v>2</v>
      </c>
      <c r="G10" s="296">
        <f t="shared" ref="G10:N10" si="0">F10+1</f>
        <v>3</v>
      </c>
      <c r="H10" s="296">
        <f t="shared" si="0"/>
        <v>4</v>
      </c>
      <c r="I10" s="296">
        <f t="shared" si="0"/>
        <v>5</v>
      </c>
      <c r="J10" s="296">
        <f t="shared" si="0"/>
        <v>6</v>
      </c>
      <c r="K10" s="296">
        <f t="shared" si="0"/>
        <v>7</v>
      </c>
      <c r="L10" s="296">
        <f t="shared" si="0"/>
        <v>8</v>
      </c>
      <c r="M10" s="296">
        <f t="shared" si="0"/>
        <v>9</v>
      </c>
      <c r="N10" s="296">
        <f t="shared" si="0"/>
        <v>10</v>
      </c>
      <c r="O10" s="297"/>
    </row>
    <row r="11" spans="2:15" s="298" customFormat="1" ht="18" customHeight="1" x14ac:dyDescent="0.35">
      <c r="B11" s="293" t="s">
        <v>55</v>
      </c>
      <c r="C11" s="294">
        <v>13</v>
      </c>
      <c r="D11" s="295">
        <f>+'Fund Flow Statement'!E9</f>
        <v>3</v>
      </c>
      <c r="E11" s="294">
        <f>MONTH(E9-D9)</f>
        <v>12</v>
      </c>
      <c r="F11" s="294">
        <f t="shared" ref="F11:N11" si="1">MONTH(F9-E9)</f>
        <v>12</v>
      </c>
      <c r="G11" s="294">
        <f t="shared" si="1"/>
        <v>12</v>
      </c>
      <c r="H11" s="294">
        <f t="shared" si="1"/>
        <v>12</v>
      </c>
      <c r="I11" s="294">
        <f t="shared" si="1"/>
        <v>12</v>
      </c>
      <c r="J11" s="294">
        <f t="shared" si="1"/>
        <v>12</v>
      </c>
      <c r="K11" s="294">
        <f t="shared" si="1"/>
        <v>12</v>
      </c>
      <c r="L11" s="294">
        <f t="shared" si="1"/>
        <v>12</v>
      </c>
      <c r="M11" s="294">
        <f t="shared" si="1"/>
        <v>12</v>
      </c>
      <c r="N11" s="294">
        <f t="shared" si="1"/>
        <v>12</v>
      </c>
      <c r="O11" s="297"/>
    </row>
    <row r="12" spans="2:15" ht="18" customHeight="1" thickBot="1" x14ac:dyDescent="0.4"/>
    <row r="13" spans="2:15" ht="21" customHeight="1" x14ac:dyDescent="0.35">
      <c r="B13" s="299" t="s">
        <v>537</v>
      </c>
      <c r="C13" s="300">
        <f>'Common Assumption'!D80</f>
        <v>0.1716</v>
      </c>
    </row>
    <row r="14" spans="2:15" ht="18" customHeight="1" thickBot="1" x14ac:dyDescent="0.4">
      <c r="B14" s="301" t="s">
        <v>538</v>
      </c>
      <c r="C14" s="341">
        <f>'Common Assumption'!D74</f>
        <v>0.25168000000000001</v>
      </c>
    </row>
    <row r="16" spans="2:15" ht="18" customHeight="1" x14ac:dyDescent="0.35">
      <c r="B16" s="284" t="s">
        <v>539</v>
      </c>
      <c r="D16" s="309"/>
      <c r="E16" s="302">
        <f ca="1">+'P &amp; L Account '!F26</f>
        <v>2.455812258223883</v>
      </c>
      <c r="F16" s="302">
        <f ca="1">+'P &amp; L Account '!G26</f>
        <v>2.5830888660281586</v>
      </c>
      <c r="G16" s="302">
        <f ca="1">+'P &amp; L Account '!H26</f>
        <v>2.5493135642304097</v>
      </c>
      <c r="H16" s="302">
        <f ca="1">+'P &amp; L Account '!I26</f>
        <v>2.724502186716578</v>
      </c>
      <c r="I16" s="302">
        <f ca="1">+'P &amp; L Account '!J26</f>
        <v>2.9330318100869071</v>
      </c>
      <c r="J16" s="302">
        <f ca="1">+'P &amp; L Account '!K26</f>
        <v>3.1752624505557003</v>
      </c>
      <c r="K16" s="302">
        <f ca="1">+'P &amp; L Account '!L26</f>
        <v>3.4515815061866908</v>
      </c>
      <c r="L16" s="302">
        <f ca="1">+'P &amp; L Account '!M26</f>
        <v>3.7624058295634404</v>
      </c>
      <c r="M16" s="302">
        <f ca="1">+'P &amp; L Account '!N26</f>
        <v>3.9649725222296772</v>
      </c>
      <c r="N16" s="302">
        <f ca="1">+'P &amp; L Account '!O26</f>
        <v>4.0597642012048842</v>
      </c>
    </row>
    <row r="17" spans="2:14" ht="18" customHeight="1" x14ac:dyDescent="0.35">
      <c r="B17" s="284" t="s">
        <v>540</v>
      </c>
      <c r="E17" s="303">
        <v>0</v>
      </c>
      <c r="F17" s="303">
        <v>0</v>
      </c>
      <c r="G17" s="303">
        <v>0</v>
      </c>
      <c r="H17" s="303">
        <v>0</v>
      </c>
      <c r="I17" s="303">
        <v>0</v>
      </c>
      <c r="J17" s="303">
        <v>0</v>
      </c>
      <c r="K17" s="303">
        <v>0</v>
      </c>
      <c r="L17" s="303">
        <v>0</v>
      </c>
      <c r="M17" s="303">
        <v>0</v>
      </c>
      <c r="N17" s="303">
        <v>0</v>
      </c>
    </row>
    <row r="18" spans="2:14" ht="18" customHeight="1" x14ac:dyDescent="0.35">
      <c r="B18" s="284" t="s">
        <v>541</v>
      </c>
      <c r="E18" s="303">
        <v>0</v>
      </c>
      <c r="F18" s="303">
        <v>0</v>
      </c>
      <c r="G18" s="303">
        <v>0</v>
      </c>
      <c r="H18" s="303">
        <v>0</v>
      </c>
      <c r="I18" s="303">
        <v>0</v>
      </c>
      <c r="J18" s="303">
        <v>0</v>
      </c>
      <c r="K18" s="303">
        <v>0</v>
      </c>
      <c r="L18" s="303">
        <v>0</v>
      </c>
      <c r="M18" s="303">
        <v>0</v>
      </c>
      <c r="N18" s="303">
        <v>0</v>
      </c>
    </row>
    <row r="19" spans="2:14" ht="18" customHeight="1" x14ac:dyDescent="0.35">
      <c r="B19" s="284" t="s">
        <v>542</v>
      </c>
      <c r="E19" s="302">
        <f ca="1">+'Depreciation Schedule'!F39</f>
        <v>0.87479317088551323</v>
      </c>
      <c r="F19" s="302">
        <f ca="1">+'Depreciation Schedule'!G39</f>
        <v>0.87479317088551323</v>
      </c>
      <c r="G19" s="302">
        <f ca="1">+'Depreciation Schedule'!H39</f>
        <v>0.87479317088551323</v>
      </c>
      <c r="H19" s="302">
        <f ca="1">+'Depreciation Schedule'!I39</f>
        <v>0.87479317088551323</v>
      </c>
      <c r="I19" s="302">
        <f ca="1">+'Depreciation Schedule'!J39</f>
        <v>0.87479317088551323</v>
      </c>
      <c r="J19" s="302">
        <f ca="1">+'Depreciation Schedule'!K39</f>
        <v>0.87479317088551323</v>
      </c>
      <c r="K19" s="302">
        <f ca="1">+'Depreciation Schedule'!L39</f>
        <v>0.87479317088551323</v>
      </c>
      <c r="L19" s="302">
        <f ca="1">+'Depreciation Schedule'!M39</f>
        <v>0.87479317088551323</v>
      </c>
      <c r="M19" s="302">
        <f ca="1">+'Depreciation Schedule'!N39</f>
        <v>0.87479317088551323</v>
      </c>
      <c r="N19" s="302">
        <f ca="1">+'Depreciation Schedule'!O39</f>
        <v>0.87479317088551323</v>
      </c>
    </row>
    <row r="20" spans="2:14" ht="18" customHeight="1" x14ac:dyDescent="0.35">
      <c r="B20" s="284" t="s">
        <v>543</v>
      </c>
      <c r="E20" s="302">
        <f ca="1">'Depreciation Schedule'!F60</f>
        <v>2.1211342581329955</v>
      </c>
      <c r="F20" s="302">
        <f ca="1">'Depreciation Schedule'!G60</f>
        <v>1.8126429222923848</v>
      </c>
      <c r="G20" s="302">
        <f ca="1">'Depreciation Schedule'!H60</f>
        <v>1.5494574065399318</v>
      </c>
      <c r="H20" s="302">
        <f ca="1">'Depreciation Schedule'!I60</f>
        <v>1.3248786258912062</v>
      </c>
      <c r="I20" s="302">
        <f ca="1">'Depreciation Schedule'!J60</f>
        <v>1.133202679306563</v>
      </c>
      <c r="J20" s="302">
        <f ca="1">'Depreciation Schedule'!K60</f>
        <v>0.9695725399797126</v>
      </c>
      <c r="K20" s="302">
        <f ca="1">'Depreciation Schedule'!L60</f>
        <v>0.82985189529497627</v>
      </c>
      <c r="L20" s="302">
        <f ca="1">'Depreciation Schedule'!M60</f>
        <v>0.71051782368172844</v>
      </c>
      <c r="M20" s="302">
        <f ca="1">'Depreciation Schedule'!N60</f>
        <v>0.60856949154236784</v>
      </c>
      <c r="N20" s="302">
        <f ca="1">'Depreciation Schedule'!O60</f>
        <v>0.52145047508262143</v>
      </c>
    </row>
    <row r="21" spans="2:14" ht="18.75" customHeight="1" x14ac:dyDescent="0.35">
      <c r="B21" s="304" t="s">
        <v>544</v>
      </c>
      <c r="C21" s="304"/>
      <c r="D21" s="304"/>
      <c r="E21" s="305">
        <f ca="1">E16+E17+E18+E19-E20</f>
        <v>1.2094711709764008</v>
      </c>
      <c r="F21" s="305">
        <f t="shared" ref="F21:N21" ca="1" si="2">F16+F17+F18+F19-F20</f>
        <v>1.645239114621287</v>
      </c>
      <c r="G21" s="305">
        <f t="shared" ca="1" si="2"/>
        <v>1.8746493285759911</v>
      </c>
      <c r="H21" s="305">
        <f t="shared" ca="1" si="2"/>
        <v>2.2744167317108852</v>
      </c>
      <c r="I21" s="305">
        <f t="shared" ca="1" si="2"/>
        <v>2.674622301665857</v>
      </c>
      <c r="J21" s="305">
        <f t="shared" ca="1" si="2"/>
        <v>3.0804830814615007</v>
      </c>
      <c r="K21" s="305">
        <f t="shared" ca="1" si="2"/>
        <v>3.4965227817772275</v>
      </c>
      <c r="L21" s="305">
        <f t="shared" ca="1" si="2"/>
        <v>3.9266811767672252</v>
      </c>
      <c r="M21" s="305">
        <f t="shared" ca="1" si="2"/>
        <v>4.2311962015728222</v>
      </c>
      <c r="N21" s="305">
        <f t="shared" ca="1" si="2"/>
        <v>4.4131068970077756</v>
      </c>
    </row>
    <row r="22" spans="2:14" ht="18" customHeight="1" x14ac:dyDescent="0.35">
      <c r="B22" s="284" t="s">
        <v>545</v>
      </c>
      <c r="E22" s="302">
        <f>D25</f>
        <v>0</v>
      </c>
      <c r="F22" s="302">
        <f t="shared" ref="F22:N23" ca="1" si="3">E25</f>
        <v>0</v>
      </c>
      <c r="G22" s="302">
        <f t="shared" ca="1" si="3"/>
        <v>0</v>
      </c>
      <c r="H22" s="302">
        <f t="shared" ca="1" si="3"/>
        <v>0</v>
      </c>
      <c r="I22" s="302">
        <f t="shared" ca="1" si="3"/>
        <v>0</v>
      </c>
      <c r="J22" s="302">
        <f t="shared" ca="1" si="3"/>
        <v>0</v>
      </c>
      <c r="K22" s="302">
        <f t="shared" ca="1" si="3"/>
        <v>0</v>
      </c>
      <c r="L22" s="302">
        <f t="shared" ca="1" si="3"/>
        <v>0</v>
      </c>
      <c r="M22" s="302">
        <f t="shared" ca="1" si="3"/>
        <v>0</v>
      </c>
      <c r="N22" s="302">
        <f t="shared" ca="1" si="3"/>
        <v>0</v>
      </c>
    </row>
    <row r="23" spans="2:14" ht="18" customHeight="1" x14ac:dyDescent="0.35">
      <c r="B23" s="284" t="s">
        <v>546</v>
      </c>
      <c r="E23" s="302">
        <f>D26</f>
        <v>0</v>
      </c>
      <c r="F23" s="302">
        <f t="shared" ca="1" si="3"/>
        <v>0</v>
      </c>
      <c r="G23" s="302">
        <f t="shared" ca="1" si="3"/>
        <v>0</v>
      </c>
      <c r="H23" s="302">
        <f t="shared" ca="1" si="3"/>
        <v>0</v>
      </c>
      <c r="I23" s="302">
        <f t="shared" ca="1" si="3"/>
        <v>0</v>
      </c>
      <c r="J23" s="302">
        <f t="shared" ca="1" si="3"/>
        <v>0</v>
      </c>
      <c r="K23" s="302">
        <f t="shared" ca="1" si="3"/>
        <v>0</v>
      </c>
      <c r="L23" s="302">
        <f t="shared" ca="1" si="3"/>
        <v>0</v>
      </c>
      <c r="M23" s="302">
        <f t="shared" ca="1" si="3"/>
        <v>0</v>
      </c>
      <c r="N23" s="302">
        <f t="shared" ca="1" si="3"/>
        <v>0</v>
      </c>
    </row>
    <row r="24" spans="2:14" ht="18.75" customHeight="1" x14ac:dyDescent="0.35">
      <c r="B24" s="304" t="s">
        <v>547</v>
      </c>
      <c r="C24" s="304"/>
      <c r="D24" s="304"/>
      <c r="E24" s="305">
        <f ca="1">IF((E21+E22+E23)&gt;0,(E21+E22+E23),0)</f>
        <v>1.2094711709764008</v>
      </c>
      <c r="F24" s="305">
        <f ca="1">IF((F21+F22+F23)&gt;0,(F21+F22+F23),0)</f>
        <v>1.645239114621287</v>
      </c>
      <c r="G24" s="305">
        <f t="shared" ref="G24:N24" ca="1" si="4">IF((G21+G22+G23)&gt;0,(G21+G22+G23),0)</f>
        <v>1.8746493285759911</v>
      </c>
      <c r="H24" s="305">
        <f t="shared" ca="1" si="4"/>
        <v>2.2744167317108852</v>
      </c>
      <c r="I24" s="305">
        <f t="shared" ca="1" si="4"/>
        <v>2.674622301665857</v>
      </c>
      <c r="J24" s="305">
        <f t="shared" ca="1" si="4"/>
        <v>3.0804830814615007</v>
      </c>
      <c r="K24" s="305">
        <f t="shared" ca="1" si="4"/>
        <v>3.4965227817772275</v>
      </c>
      <c r="L24" s="305">
        <f t="shared" ca="1" si="4"/>
        <v>3.9266811767672252</v>
      </c>
      <c r="M24" s="305">
        <f t="shared" ca="1" si="4"/>
        <v>4.2311962015728222</v>
      </c>
      <c r="N24" s="305">
        <f t="shared" ca="1" si="4"/>
        <v>4.4131068970077756</v>
      </c>
    </row>
    <row r="25" spans="2:14" ht="18" customHeight="1" x14ac:dyDescent="0.35">
      <c r="B25" s="284" t="s">
        <v>548</v>
      </c>
      <c r="D25" s="306">
        <v>0</v>
      </c>
      <c r="E25" s="302">
        <f ca="1">IF((E21+E22)&lt;0,(E21+E22),0)</f>
        <v>0</v>
      </c>
      <c r="F25" s="302">
        <f t="shared" ref="F25:N25" ca="1" si="5">IF(F21+F22&lt;0,F21+F22,0)</f>
        <v>0</v>
      </c>
      <c r="G25" s="302">
        <f t="shared" ca="1" si="5"/>
        <v>0</v>
      </c>
      <c r="H25" s="302">
        <f t="shared" ca="1" si="5"/>
        <v>0</v>
      </c>
      <c r="I25" s="302">
        <f t="shared" ca="1" si="5"/>
        <v>0</v>
      </c>
      <c r="J25" s="302">
        <f t="shared" ca="1" si="5"/>
        <v>0</v>
      </c>
      <c r="K25" s="302">
        <f t="shared" ca="1" si="5"/>
        <v>0</v>
      </c>
      <c r="L25" s="302">
        <f t="shared" ca="1" si="5"/>
        <v>0</v>
      </c>
      <c r="M25" s="302">
        <f t="shared" ca="1" si="5"/>
        <v>0</v>
      </c>
      <c r="N25" s="302">
        <f t="shared" ca="1" si="5"/>
        <v>0</v>
      </c>
    </row>
    <row r="26" spans="2:14" ht="18" customHeight="1" x14ac:dyDescent="0.35">
      <c r="B26" s="284" t="s">
        <v>549</v>
      </c>
      <c r="D26" s="306">
        <v>0</v>
      </c>
      <c r="E26" s="302">
        <f ca="1">IF(E21+E22&gt;0,IF(E21+E22+E23&lt;0,E21+E22+E23,0),E23)</f>
        <v>0</v>
      </c>
      <c r="F26" s="302">
        <f t="shared" ref="F26:N26" ca="1" si="6">IF(F21+F22&gt;0,IF(F21+F22+F23&lt;0,F21+F22+F23,0),F23)</f>
        <v>0</v>
      </c>
      <c r="G26" s="302">
        <f t="shared" ca="1" si="6"/>
        <v>0</v>
      </c>
      <c r="H26" s="302">
        <f t="shared" ca="1" si="6"/>
        <v>0</v>
      </c>
      <c r="I26" s="302">
        <f t="shared" ca="1" si="6"/>
        <v>0</v>
      </c>
      <c r="J26" s="302">
        <f t="shared" ca="1" si="6"/>
        <v>0</v>
      </c>
      <c r="K26" s="302">
        <f t="shared" ca="1" si="6"/>
        <v>0</v>
      </c>
      <c r="L26" s="302">
        <f t="shared" ca="1" si="6"/>
        <v>0</v>
      </c>
      <c r="M26" s="302">
        <f t="shared" ca="1" si="6"/>
        <v>0</v>
      </c>
      <c r="N26" s="302">
        <f t="shared" ca="1" si="6"/>
        <v>0</v>
      </c>
    </row>
    <row r="27" spans="2:14" ht="8.25" customHeight="1" x14ac:dyDescent="0.35"/>
    <row r="28" spans="2:14" ht="18" customHeight="1" x14ac:dyDescent="0.35">
      <c r="B28" s="307" t="s">
        <v>550</v>
      </c>
      <c r="C28" s="307"/>
      <c r="D28" s="307"/>
      <c r="E28" s="308">
        <f ca="1">E24*$C$14</f>
        <v>0.30439970431134056</v>
      </c>
      <c r="F28" s="308">
        <f t="shared" ref="F28:N28" ca="1" si="7">F24*$C$14</f>
        <v>0.41407378036788556</v>
      </c>
      <c r="G28" s="308">
        <f t="shared" ca="1" si="7"/>
        <v>0.47181174301600548</v>
      </c>
      <c r="H28" s="308">
        <f t="shared" ca="1" si="7"/>
        <v>0.57242520303699562</v>
      </c>
      <c r="I28" s="308">
        <f t="shared" ca="1" si="7"/>
        <v>0.67314894088326294</v>
      </c>
      <c r="J28" s="308">
        <f t="shared" ca="1" si="7"/>
        <v>0.77529598194223059</v>
      </c>
      <c r="K28" s="308">
        <f t="shared" ca="1" si="7"/>
        <v>0.88000485371769266</v>
      </c>
      <c r="L28" s="308">
        <f t="shared" ca="1" si="7"/>
        <v>0.98826711856877525</v>
      </c>
      <c r="M28" s="308">
        <f t="shared" ca="1" si="7"/>
        <v>1.064907460011848</v>
      </c>
      <c r="N28" s="308">
        <f t="shared" ca="1" si="7"/>
        <v>1.1106907438389171</v>
      </c>
    </row>
    <row r="29" spans="2:14" ht="12.75" customHeight="1" x14ac:dyDescent="0.35"/>
    <row r="30" spans="2:14" ht="18" customHeight="1" x14ac:dyDescent="0.35">
      <c r="B30" s="307" t="s">
        <v>551</v>
      </c>
    </row>
    <row r="31" spans="2:14" ht="10.5" customHeight="1" x14ac:dyDescent="0.35"/>
    <row r="32" spans="2:14" ht="18" customHeight="1" x14ac:dyDescent="0.35">
      <c r="B32" s="284" t="s">
        <v>552</v>
      </c>
      <c r="E32" s="302">
        <f ca="1">MAX(SUM(E16:E18,MIN(E25,E26))*$C$13,0)</f>
        <v>0.42141738351121832</v>
      </c>
      <c r="F32" s="302">
        <f t="shared" ref="F32:N32" ca="1" si="8">MAX(SUM(F16:F18,MIN(F25,F26))*$C$13,0)</f>
        <v>0.44325804941043201</v>
      </c>
      <c r="G32" s="302">
        <f t="shared" ca="1" si="8"/>
        <v>0.43746220762193833</v>
      </c>
      <c r="H32" s="302">
        <f t="shared" ca="1" si="8"/>
        <v>0.46752457524056479</v>
      </c>
      <c r="I32" s="302">
        <f t="shared" ca="1" si="8"/>
        <v>0.50330825861091322</v>
      </c>
      <c r="J32" s="302">
        <f t="shared" ca="1" si="8"/>
        <v>0.54487503651535818</v>
      </c>
      <c r="K32" s="302">
        <f t="shared" ca="1" si="8"/>
        <v>0.59229138646163615</v>
      </c>
      <c r="L32" s="302">
        <f t="shared" ca="1" si="8"/>
        <v>0.64562884035308643</v>
      </c>
      <c r="M32" s="302">
        <f t="shared" ca="1" si="8"/>
        <v>0.68038928481461258</v>
      </c>
      <c r="N32" s="302">
        <f t="shared" ca="1" si="8"/>
        <v>0.69665553692675819</v>
      </c>
    </row>
    <row r="33" spans="2:15" ht="18" customHeight="1" x14ac:dyDescent="0.35">
      <c r="B33" s="284" t="s">
        <v>550</v>
      </c>
      <c r="E33" s="302">
        <f t="shared" ref="E33:I33" ca="1" si="9">E28</f>
        <v>0.30439970431134056</v>
      </c>
      <c r="F33" s="302">
        <f t="shared" ca="1" si="9"/>
        <v>0.41407378036788556</v>
      </c>
      <c r="G33" s="302">
        <f t="shared" ca="1" si="9"/>
        <v>0.47181174301600548</v>
      </c>
      <c r="H33" s="302">
        <f t="shared" ca="1" si="9"/>
        <v>0.57242520303699562</v>
      </c>
      <c r="I33" s="302">
        <f t="shared" ca="1" si="9"/>
        <v>0.67314894088326294</v>
      </c>
      <c r="J33" s="302">
        <f t="shared" ref="J33:N33" ca="1" si="10">J28</f>
        <v>0.77529598194223059</v>
      </c>
      <c r="K33" s="302">
        <f t="shared" ca="1" si="10"/>
        <v>0.88000485371769266</v>
      </c>
      <c r="L33" s="302">
        <f t="shared" ca="1" si="10"/>
        <v>0.98826711856877525</v>
      </c>
      <c r="M33" s="302">
        <f t="shared" ca="1" si="10"/>
        <v>1.064907460011848</v>
      </c>
      <c r="N33" s="302">
        <f t="shared" ca="1" si="10"/>
        <v>1.1106907438389171</v>
      </c>
      <c r="O33" s="309"/>
    </row>
    <row r="34" spans="2:15" ht="10.5" customHeight="1" x14ac:dyDescent="0.35"/>
    <row r="35" spans="2:15" ht="18" customHeight="1" x14ac:dyDescent="0.35">
      <c r="B35" s="284" t="s">
        <v>553</v>
      </c>
      <c r="E35" s="302">
        <f ca="1">MAX(E32,E33)</f>
        <v>0.42141738351121832</v>
      </c>
      <c r="F35" s="302">
        <f t="shared" ref="F35:N35" ca="1" si="11">MAX(F32,F33)</f>
        <v>0.44325804941043201</v>
      </c>
      <c r="G35" s="302">
        <f t="shared" ca="1" si="11"/>
        <v>0.47181174301600548</v>
      </c>
      <c r="H35" s="302">
        <f t="shared" ca="1" si="11"/>
        <v>0.57242520303699562</v>
      </c>
      <c r="I35" s="302">
        <f t="shared" ca="1" si="11"/>
        <v>0.67314894088326294</v>
      </c>
      <c r="J35" s="302">
        <f t="shared" ca="1" si="11"/>
        <v>0.77529598194223059</v>
      </c>
      <c r="K35" s="302">
        <f t="shared" ca="1" si="11"/>
        <v>0.88000485371769266</v>
      </c>
      <c r="L35" s="302">
        <f t="shared" ca="1" si="11"/>
        <v>0.98826711856877525</v>
      </c>
      <c r="M35" s="302">
        <f t="shared" ca="1" si="11"/>
        <v>1.064907460011848</v>
      </c>
      <c r="N35" s="302">
        <f t="shared" ca="1" si="11"/>
        <v>1.1106907438389171</v>
      </c>
    </row>
    <row r="36" spans="2:15" ht="18" customHeight="1" x14ac:dyDescent="0.35">
      <c r="B36" s="284" t="s">
        <v>554</v>
      </c>
      <c r="E36" s="302">
        <f ca="1">IF((E33-E32)&lt;0,0,MIN((E33-E32),D42))</f>
        <v>0</v>
      </c>
      <c r="F36" s="302">
        <f t="shared" ref="F36:N36" ca="1" si="12">IF((F33-F32)&lt;0,0,MIN((F33-F32),E42))</f>
        <v>0</v>
      </c>
      <c r="G36" s="302">
        <f t="shared" ca="1" si="12"/>
        <v>3.4349535394067154E-2</v>
      </c>
      <c r="H36" s="302">
        <f t="shared" ca="1" si="12"/>
        <v>0.10490062779643083</v>
      </c>
      <c r="I36" s="302">
        <f t="shared" ca="1" si="12"/>
        <v>0.16984068227234972</v>
      </c>
      <c r="J36" s="302">
        <f t="shared" ca="1" si="12"/>
        <v>0.23042094542687241</v>
      </c>
      <c r="K36" s="302">
        <f t="shared" ca="1" si="12"/>
        <v>0.28771346725605651</v>
      </c>
      <c r="L36" s="302">
        <f t="shared" ca="1" si="12"/>
        <v>3.7450174775873757E-2</v>
      </c>
      <c r="M36" s="302">
        <f t="shared" ca="1" si="12"/>
        <v>0</v>
      </c>
      <c r="N36" s="302">
        <f t="shared" ca="1" si="12"/>
        <v>0</v>
      </c>
    </row>
    <row r="37" spans="2:15" ht="18.75" customHeight="1" x14ac:dyDescent="0.35">
      <c r="B37" s="310" t="s">
        <v>555</v>
      </c>
      <c r="C37" s="310"/>
      <c r="D37" s="310"/>
      <c r="E37" s="311">
        <f ca="1">E35-E36</f>
        <v>0.42141738351121832</v>
      </c>
      <c r="F37" s="311">
        <f t="shared" ref="F37:N37" ca="1" si="13">F35-F36</f>
        <v>0.44325804941043201</v>
      </c>
      <c r="G37" s="311">
        <f t="shared" ca="1" si="13"/>
        <v>0.43746220762193833</v>
      </c>
      <c r="H37" s="311">
        <f t="shared" ca="1" si="13"/>
        <v>0.46752457524056479</v>
      </c>
      <c r="I37" s="311">
        <f t="shared" ca="1" si="13"/>
        <v>0.50330825861091322</v>
      </c>
      <c r="J37" s="311">
        <f t="shared" ca="1" si="13"/>
        <v>0.54487503651535818</v>
      </c>
      <c r="K37" s="311">
        <f t="shared" ca="1" si="13"/>
        <v>0.59229138646163615</v>
      </c>
      <c r="L37" s="311">
        <f t="shared" ca="1" si="13"/>
        <v>0.95081694379290149</v>
      </c>
      <c r="M37" s="311">
        <f t="shared" ca="1" si="13"/>
        <v>1.064907460011848</v>
      </c>
      <c r="N37" s="311">
        <f t="shared" ca="1" si="13"/>
        <v>1.1106907438389171</v>
      </c>
    </row>
    <row r="38" spans="2:15" ht="15" x14ac:dyDescent="0.35"/>
    <row r="39" spans="2:15" ht="18" customHeight="1" x14ac:dyDescent="0.35">
      <c r="B39" s="284" t="s">
        <v>556</v>
      </c>
      <c r="E39" s="302">
        <f>D42</f>
        <v>0</v>
      </c>
      <c r="F39" s="302">
        <f t="shared" ref="F39:N39" ca="1" si="14">E42</f>
        <v>0.42141738351121832</v>
      </c>
      <c r="G39" s="302">
        <f t="shared" ca="1" si="14"/>
        <v>0.86467543292165039</v>
      </c>
      <c r="H39" s="302">
        <f t="shared" ca="1" si="14"/>
        <v>0.83032589752758323</v>
      </c>
      <c r="I39" s="302">
        <f t="shared" ca="1" si="14"/>
        <v>0.7254252697311524</v>
      </c>
      <c r="J39" s="302">
        <f t="shared" ca="1" si="14"/>
        <v>0.55558458745880268</v>
      </c>
      <c r="K39" s="302">
        <f t="shared" ca="1" si="14"/>
        <v>0.32516364203193027</v>
      </c>
      <c r="L39" s="302">
        <f t="shared" ca="1" si="14"/>
        <v>3.7450174775873757E-2</v>
      </c>
      <c r="M39" s="302">
        <f t="shared" ca="1" si="14"/>
        <v>0</v>
      </c>
      <c r="N39" s="302">
        <f t="shared" ca="1" si="14"/>
        <v>0</v>
      </c>
    </row>
    <row r="40" spans="2:15" ht="18" customHeight="1" x14ac:dyDescent="0.35">
      <c r="B40" s="284" t="s">
        <v>506</v>
      </c>
      <c r="E40" s="302">
        <f ca="1">IF(E32&gt;E33,E32,0)</f>
        <v>0.42141738351121832</v>
      </c>
      <c r="F40" s="302">
        <f t="shared" ref="F40:N40" ca="1" si="15">IF(F32&gt;F33,F32,0)</f>
        <v>0.44325804941043201</v>
      </c>
      <c r="G40" s="302">
        <f t="shared" ca="1" si="15"/>
        <v>0</v>
      </c>
      <c r="H40" s="302">
        <f t="shared" ca="1" si="15"/>
        <v>0</v>
      </c>
      <c r="I40" s="302">
        <f t="shared" ca="1" si="15"/>
        <v>0</v>
      </c>
      <c r="J40" s="302">
        <f t="shared" ca="1" si="15"/>
        <v>0</v>
      </c>
      <c r="K40" s="302">
        <f t="shared" ca="1" si="15"/>
        <v>0</v>
      </c>
      <c r="L40" s="302">
        <f t="shared" ca="1" si="15"/>
        <v>0</v>
      </c>
      <c r="M40" s="302">
        <f t="shared" ca="1" si="15"/>
        <v>0</v>
      </c>
      <c r="N40" s="302">
        <f t="shared" ca="1" si="15"/>
        <v>0</v>
      </c>
    </row>
    <row r="41" spans="2:15" ht="18" customHeight="1" x14ac:dyDescent="0.35">
      <c r="B41" s="284" t="s">
        <v>557</v>
      </c>
      <c r="E41" s="302">
        <f ca="1">-E36</f>
        <v>0</v>
      </c>
      <c r="F41" s="302">
        <f t="shared" ref="F41:N41" ca="1" si="16">-F36</f>
        <v>0</v>
      </c>
      <c r="G41" s="302">
        <f t="shared" ca="1" si="16"/>
        <v>-3.4349535394067154E-2</v>
      </c>
      <c r="H41" s="302">
        <f t="shared" ca="1" si="16"/>
        <v>-0.10490062779643083</v>
      </c>
      <c r="I41" s="302">
        <f t="shared" ca="1" si="16"/>
        <v>-0.16984068227234972</v>
      </c>
      <c r="J41" s="302">
        <f t="shared" ca="1" si="16"/>
        <v>-0.23042094542687241</v>
      </c>
      <c r="K41" s="302">
        <f t="shared" ca="1" si="16"/>
        <v>-0.28771346725605651</v>
      </c>
      <c r="L41" s="302">
        <f t="shared" ca="1" si="16"/>
        <v>-3.7450174775873757E-2</v>
      </c>
      <c r="M41" s="302">
        <f t="shared" ca="1" si="16"/>
        <v>0</v>
      </c>
      <c r="N41" s="302">
        <f t="shared" ca="1" si="16"/>
        <v>0</v>
      </c>
    </row>
    <row r="42" spans="2:15" ht="18.75" customHeight="1" x14ac:dyDescent="0.35">
      <c r="B42" s="304" t="s">
        <v>558</v>
      </c>
      <c r="C42" s="304"/>
      <c r="D42" s="312">
        <v>0</v>
      </c>
      <c r="E42" s="305">
        <f ca="1">SUM(E39:E41)</f>
        <v>0.42141738351121832</v>
      </c>
      <c r="F42" s="305">
        <f t="shared" ref="F42:N42" ca="1" si="17">SUM(F39:F41)</f>
        <v>0.86467543292165039</v>
      </c>
      <c r="G42" s="305">
        <f t="shared" ca="1" si="17"/>
        <v>0.83032589752758323</v>
      </c>
      <c r="H42" s="305">
        <f t="shared" ca="1" si="17"/>
        <v>0.7254252697311524</v>
      </c>
      <c r="I42" s="305">
        <f t="shared" ca="1" si="17"/>
        <v>0.55558458745880268</v>
      </c>
      <c r="J42" s="305">
        <f t="shared" ca="1" si="17"/>
        <v>0.32516364203193027</v>
      </c>
      <c r="K42" s="305">
        <f t="shared" ca="1" si="17"/>
        <v>3.7450174775873757E-2</v>
      </c>
      <c r="L42" s="305">
        <f t="shared" ca="1" si="17"/>
        <v>0</v>
      </c>
      <c r="M42" s="305">
        <f t="shared" ca="1" si="17"/>
        <v>0</v>
      </c>
      <c r="N42" s="305">
        <f t="shared" ca="1" si="17"/>
        <v>0</v>
      </c>
    </row>
    <row r="43" spans="2:15" ht="18" customHeight="1" x14ac:dyDescent="0.35">
      <c r="E43" s="302"/>
      <c r="F43" s="302"/>
      <c r="G43" s="302"/>
      <c r="H43" s="302"/>
      <c r="I43" s="302"/>
      <c r="J43" s="302"/>
      <c r="K43" s="302"/>
      <c r="L43" s="302"/>
      <c r="M43" s="302"/>
      <c r="N43" s="302"/>
    </row>
    <row r="44" spans="2:15" ht="18" customHeight="1" x14ac:dyDescent="0.35">
      <c r="E44" s="302"/>
      <c r="F44" s="302"/>
      <c r="G44" s="302"/>
      <c r="H44" s="302"/>
      <c r="I44" s="302"/>
      <c r="J44" s="302"/>
      <c r="K44" s="302"/>
      <c r="L44" s="302"/>
      <c r="M44" s="302"/>
      <c r="N44" s="302"/>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10" customWidth="1"/>
    <col min="4" max="14" width="13.83203125" style="10" customWidth="1"/>
    <col min="15" max="16" width="12.83203125" style="10" customWidth="1"/>
    <col min="17" max="16384" width="9.33203125" style="4"/>
  </cols>
  <sheetData>
    <row r="2" spans="2:16" ht="18" customHeight="1" x14ac:dyDescent="0.35">
      <c r="B2" s="47"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489</v>
      </c>
      <c r="D4" s="26"/>
      <c r="E4" s="26"/>
      <c r="F4" s="26"/>
      <c r="G4" s="26"/>
      <c r="H4" s="26"/>
      <c r="I4" s="26"/>
      <c r="J4" s="26"/>
      <c r="K4" s="26"/>
      <c r="L4" s="26"/>
      <c r="M4" s="26"/>
      <c r="N4" s="26"/>
      <c r="O4" s="26"/>
    </row>
    <row r="5" spans="2:16" ht="18" customHeight="1" x14ac:dyDescent="0.35">
      <c r="E5" s="4"/>
      <c r="F5" s="45"/>
      <c r="G5" s="4"/>
      <c r="H5" s="4"/>
      <c r="I5" s="4"/>
      <c r="J5" s="4"/>
      <c r="K5" s="4"/>
      <c r="L5" s="4"/>
      <c r="M5" s="4"/>
      <c r="N5" s="4"/>
      <c r="O5" s="4"/>
    </row>
    <row r="6" spans="2:16" ht="18" customHeight="1" x14ac:dyDescent="0.35">
      <c r="D6" s="358" t="s">
        <v>0</v>
      </c>
      <c r="E6" s="358"/>
      <c r="F6" s="359" t="s">
        <v>56</v>
      </c>
      <c r="G6" s="359"/>
      <c r="H6" s="359"/>
      <c r="I6" s="359"/>
      <c r="J6" s="359"/>
      <c r="K6" s="359"/>
      <c r="L6" s="359"/>
      <c r="M6" s="359"/>
      <c r="N6" s="359"/>
      <c r="O6" s="35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0" customFormat="1" ht="18" customHeight="1" x14ac:dyDescent="0.35">
      <c r="B8" s="51" t="s">
        <v>57</v>
      </c>
      <c r="C8" s="52"/>
      <c r="D8" s="53">
        <v>0</v>
      </c>
      <c r="E8" s="53">
        <v>0</v>
      </c>
      <c r="F8" s="54">
        <v>1</v>
      </c>
      <c r="G8" s="54">
        <f>F8+1</f>
        <v>2</v>
      </c>
      <c r="H8" s="54">
        <f t="shared" ref="H8:O8" si="1">G8+1</f>
        <v>3</v>
      </c>
      <c r="I8" s="54">
        <f t="shared" si="1"/>
        <v>4</v>
      </c>
      <c r="J8" s="54">
        <f t="shared" si="1"/>
        <v>5</v>
      </c>
      <c r="K8" s="54">
        <f t="shared" si="1"/>
        <v>6</v>
      </c>
      <c r="L8" s="54">
        <f t="shared" si="1"/>
        <v>7</v>
      </c>
      <c r="M8" s="54">
        <f t="shared" si="1"/>
        <v>8</v>
      </c>
      <c r="N8" s="54">
        <f t="shared" si="1"/>
        <v>9</v>
      </c>
      <c r="O8" s="54">
        <f t="shared" si="1"/>
        <v>10</v>
      </c>
      <c r="P8" s="55"/>
    </row>
    <row r="9" spans="2:16" s="70" customFormat="1" ht="18" customHeight="1" x14ac:dyDescent="0.35">
      <c r="B9" s="51" t="s">
        <v>55</v>
      </c>
      <c r="C9" s="52">
        <f>construction_period</f>
        <v>3</v>
      </c>
      <c r="D9" s="53">
        <v>0</v>
      </c>
      <c r="E9" s="53">
        <f>MONTH(E7-start_date)</f>
        <v>3</v>
      </c>
      <c r="F9" s="52">
        <f>MONTH(F7-E7)</f>
        <v>12</v>
      </c>
      <c r="G9" s="52">
        <f t="shared" ref="G9:O9" si="2">MONTH(G7-F7)</f>
        <v>12</v>
      </c>
      <c r="H9" s="52">
        <f t="shared" si="2"/>
        <v>12</v>
      </c>
      <c r="I9" s="52">
        <f t="shared" si="2"/>
        <v>12</v>
      </c>
      <c r="J9" s="52">
        <f t="shared" si="2"/>
        <v>12</v>
      </c>
      <c r="K9" s="52">
        <f t="shared" si="2"/>
        <v>12</v>
      </c>
      <c r="L9" s="52">
        <f t="shared" si="2"/>
        <v>12</v>
      </c>
      <c r="M9" s="52">
        <f t="shared" si="2"/>
        <v>12</v>
      </c>
      <c r="N9" s="52">
        <f t="shared" si="2"/>
        <v>12</v>
      </c>
      <c r="O9" s="52">
        <f t="shared" si="2"/>
        <v>12</v>
      </c>
      <c r="P9" s="55"/>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3">
        <f ca="1">'P &amp; L Account '!F26</f>
        <v>2.455812258223883</v>
      </c>
      <c r="G11" s="43">
        <f ca="1">'P &amp; L Account '!G26</f>
        <v>2.5830888660281586</v>
      </c>
      <c r="H11" s="43">
        <f ca="1">'P &amp; L Account '!H26</f>
        <v>2.5493135642304097</v>
      </c>
      <c r="I11" s="43">
        <f ca="1">'P &amp; L Account '!I26</f>
        <v>2.724502186716578</v>
      </c>
      <c r="J11" s="43">
        <f ca="1">'P &amp; L Account '!J26</f>
        <v>2.9330318100869071</v>
      </c>
      <c r="K11" s="43">
        <f ca="1">'P &amp; L Account '!K26</f>
        <v>3.1752624505557003</v>
      </c>
      <c r="L11" s="43">
        <f ca="1">'P &amp; L Account '!L26</f>
        <v>3.4515815061866908</v>
      </c>
      <c r="M11" s="43">
        <f ca="1">'P &amp; L Account '!M26</f>
        <v>3.7624058295634404</v>
      </c>
      <c r="N11" s="43">
        <f ca="1">'P &amp; L Account '!N26</f>
        <v>3.9649725222296772</v>
      </c>
      <c r="O11" s="43">
        <f ca="1">'P &amp; L Account '!O26</f>
        <v>4.0597642012048842</v>
      </c>
      <c r="P11" s="4"/>
    </row>
    <row r="12" spans="2:16" ht="18" customHeight="1" x14ac:dyDescent="0.35">
      <c r="B12" s="6" t="s">
        <v>497</v>
      </c>
      <c r="C12" s="4"/>
      <c r="D12" s="4"/>
      <c r="E12" s="4"/>
      <c r="F12" s="43">
        <f ca="1">'Depreciation Schedule'!F39</f>
        <v>0.87479317088551323</v>
      </c>
      <c r="G12" s="43">
        <f ca="1">'Depreciation Schedule'!G39</f>
        <v>0.87479317088551323</v>
      </c>
      <c r="H12" s="43">
        <f ca="1">'Depreciation Schedule'!H39</f>
        <v>0.87479317088551323</v>
      </c>
      <c r="I12" s="43">
        <f ca="1">'Depreciation Schedule'!I39</f>
        <v>0.87479317088551323</v>
      </c>
      <c r="J12" s="43">
        <f ca="1">'Depreciation Schedule'!J39</f>
        <v>0.87479317088551323</v>
      </c>
      <c r="K12" s="43">
        <f ca="1">'Depreciation Schedule'!K39</f>
        <v>0.87479317088551323</v>
      </c>
      <c r="L12" s="43">
        <f ca="1">'Depreciation Schedule'!L39</f>
        <v>0.87479317088551323</v>
      </c>
      <c r="M12" s="43">
        <f ca="1">'Depreciation Schedule'!M39</f>
        <v>0.87479317088551323</v>
      </c>
      <c r="N12" s="43">
        <f ca="1">'Depreciation Schedule'!N39</f>
        <v>0.87479317088551323</v>
      </c>
      <c r="O12" s="43">
        <f ca="1">'Depreciation Schedule'!O39</f>
        <v>0.87479317088551323</v>
      </c>
      <c r="P12" s="4"/>
    </row>
    <row r="13" spans="2:16" ht="18" customHeight="1" x14ac:dyDescent="0.35">
      <c r="B13" s="6" t="s">
        <v>498</v>
      </c>
      <c r="C13" s="4"/>
      <c r="D13" s="4"/>
      <c r="E13" s="4"/>
      <c r="F13" s="43">
        <f ca="1">'Depreciation Schedule'!F60</f>
        <v>2.1211342581329955</v>
      </c>
      <c r="G13" s="43">
        <f ca="1">'Depreciation Schedule'!G60</f>
        <v>1.8126429222923848</v>
      </c>
      <c r="H13" s="43">
        <f ca="1">'Depreciation Schedule'!H60</f>
        <v>1.5494574065399318</v>
      </c>
      <c r="I13" s="43">
        <f ca="1">'Depreciation Schedule'!I60</f>
        <v>1.3248786258912062</v>
      </c>
      <c r="J13" s="43">
        <f ca="1">'Depreciation Schedule'!J60</f>
        <v>1.133202679306563</v>
      </c>
      <c r="K13" s="43">
        <f ca="1">'Depreciation Schedule'!K60</f>
        <v>0.9695725399797126</v>
      </c>
      <c r="L13" s="43">
        <f ca="1">'Depreciation Schedule'!L60</f>
        <v>0.82985189529497627</v>
      </c>
      <c r="M13" s="43">
        <f ca="1">'Depreciation Schedule'!M60</f>
        <v>0.71051782368172844</v>
      </c>
      <c r="N13" s="43">
        <f ca="1">'Depreciation Schedule'!N60</f>
        <v>0.60856949154236784</v>
      </c>
      <c r="O13" s="43">
        <f ca="1">'Depreciation Schedule'!O60</f>
        <v>0.52145047508262143</v>
      </c>
      <c r="P13" s="4"/>
    </row>
    <row r="14" spans="2:16" ht="18" customHeight="1" x14ac:dyDescent="0.35">
      <c r="B14" s="6" t="s">
        <v>492</v>
      </c>
      <c r="C14" s="4"/>
      <c r="D14" s="4"/>
      <c r="E14" s="4"/>
      <c r="F14" s="43">
        <f ca="1">F11+F12-F13</f>
        <v>1.2094711709764008</v>
      </c>
      <c r="G14" s="43">
        <f t="shared" ref="G14:O14" ca="1" si="3">G11+G12-G13</f>
        <v>1.645239114621287</v>
      </c>
      <c r="H14" s="43">
        <f t="shared" ca="1" si="3"/>
        <v>1.8746493285759911</v>
      </c>
      <c r="I14" s="43">
        <f t="shared" ca="1" si="3"/>
        <v>2.2744167317108852</v>
      </c>
      <c r="J14" s="43">
        <f t="shared" ca="1" si="3"/>
        <v>2.674622301665857</v>
      </c>
      <c r="K14" s="43">
        <f t="shared" ca="1" si="3"/>
        <v>3.0804830814615007</v>
      </c>
      <c r="L14" s="43">
        <f t="shared" ca="1" si="3"/>
        <v>3.4965227817772275</v>
      </c>
      <c r="M14" s="43">
        <f t="shared" ca="1" si="3"/>
        <v>3.9266811767672252</v>
      </c>
      <c r="N14" s="43">
        <f t="shared" ca="1" si="3"/>
        <v>4.2311962015728222</v>
      </c>
      <c r="O14" s="43">
        <f t="shared" ca="1" si="3"/>
        <v>4.4131068970077756</v>
      </c>
      <c r="P14" s="4"/>
    </row>
    <row r="15" spans="2:16" ht="18" customHeight="1" x14ac:dyDescent="0.35">
      <c r="B15" s="6" t="s">
        <v>493</v>
      </c>
      <c r="C15" s="4"/>
      <c r="D15" s="4"/>
      <c r="E15" s="4"/>
      <c r="F15" s="43">
        <v>0</v>
      </c>
      <c r="G15" s="43">
        <v>0</v>
      </c>
      <c r="H15" s="43">
        <v>0</v>
      </c>
      <c r="I15" s="43">
        <v>0</v>
      </c>
      <c r="J15" s="43">
        <v>0</v>
      </c>
      <c r="K15" s="43">
        <v>0</v>
      </c>
      <c r="L15" s="43">
        <v>0</v>
      </c>
      <c r="M15" s="43">
        <v>0</v>
      </c>
      <c r="N15" s="43">
        <v>0</v>
      </c>
      <c r="O15" s="43">
        <v>0</v>
      </c>
      <c r="P15" s="4"/>
    </row>
    <row r="16" spans="2:16" ht="18" customHeight="1" x14ac:dyDescent="0.35">
      <c r="B16" s="6" t="s">
        <v>494</v>
      </c>
      <c r="C16" s="4"/>
      <c r="D16" s="4"/>
      <c r="E16" s="4"/>
      <c r="F16" s="43">
        <f>IF(E17&lt;0,E17,0)</f>
        <v>0</v>
      </c>
      <c r="G16" s="43">
        <f t="shared" ref="G16:O16" ca="1" si="4">IF(F17&lt;0,F17,0)</f>
        <v>0</v>
      </c>
      <c r="H16" s="43">
        <f t="shared" ca="1" si="4"/>
        <v>0</v>
      </c>
      <c r="I16" s="43">
        <f t="shared" ca="1" si="4"/>
        <v>0</v>
      </c>
      <c r="J16" s="43">
        <f t="shared" ca="1" si="4"/>
        <v>0</v>
      </c>
      <c r="K16" s="43">
        <f t="shared" ca="1" si="4"/>
        <v>0</v>
      </c>
      <c r="L16" s="43">
        <f t="shared" ca="1" si="4"/>
        <v>0</v>
      </c>
      <c r="M16" s="43">
        <f t="shared" ca="1" si="4"/>
        <v>0</v>
      </c>
      <c r="N16" s="43">
        <f t="shared" ca="1" si="4"/>
        <v>0</v>
      </c>
      <c r="O16" s="43">
        <f t="shared" ca="1" si="4"/>
        <v>0</v>
      </c>
      <c r="P16" s="4"/>
    </row>
    <row r="17" spans="2:16" ht="18" customHeight="1" x14ac:dyDescent="0.35">
      <c r="B17" s="277" t="s">
        <v>495</v>
      </c>
      <c r="C17" s="4"/>
      <c r="D17" s="4"/>
      <c r="E17" s="4"/>
      <c r="F17" s="43">
        <f ca="1">F14+F16</f>
        <v>1.2094711709764008</v>
      </c>
      <c r="G17" s="43">
        <f t="shared" ref="G17:O17" ca="1" si="5">G14+G16</f>
        <v>1.645239114621287</v>
      </c>
      <c r="H17" s="43">
        <f t="shared" ca="1" si="5"/>
        <v>1.8746493285759911</v>
      </c>
      <c r="I17" s="43">
        <f t="shared" ca="1" si="5"/>
        <v>2.2744167317108852</v>
      </c>
      <c r="J17" s="43">
        <f t="shared" ca="1" si="5"/>
        <v>2.674622301665857</v>
      </c>
      <c r="K17" s="43">
        <f t="shared" ca="1" si="5"/>
        <v>3.0804830814615007</v>
      </c>
      <c r="L17" s="43">
        <f t="shared" ca="1" si="5"/>
        <v>3.4965227817772275</v>
      </c>
      <c r="M17" s="43">
        <f t="shared" ca="1" si="5"/>
        <v>3.9266811767672252</v>
      </c>
      <c r="N17" s="43">
        <f t="shared" ca="1" si="5"/>
        <v>4.2311962015728222</v>
      </c>
      <c r="O17" s="43">
        <f t="shared" ca="1" si="5"/>
        <v>4.4131068970077756</v>
      </c>
      <c r="P17" s="4"/>
    </row>
    <row r="18" spans="2:16" ht="18" customHeight="1" x14ac:dyDescent="0.35">
      <c r="B18" s="197" t="s">
        <v>496</v>
      </c>
      <c r="C18" s="278">
        <f>'Common Assumption'!D74</f>
        <v>0.25168000000000001</v>
      </c>
      <c r="D18" s="82"/>
      <c r="E18" s="82"/>
      <c r="F18" s="107">
        <f ca="1">$C$18*F17</f>
        <v>0.30439970431134056</v>
      </c>
      <c r="G18" s="107">
        <f t="shared" ref="G18:O18" ca="1" si="6">$C$18*G17</f>
        <v>0.41407378036788556</v>
      </c>
      <c r="H18" s="107">
        <f t="shared" ca="1" si="6"/>
        <v>0.47181174301600548</v>
      </c>
      <c r="I18" s="107">
        <f t="shared" ca="1" si="6"/>
        <v>0.57242520303699562</v>
      </c>
      <c r="J18" s="107">
        <f t="shared" ca="1" si="6"/>
        <v>0.67314894088326294</v>
      </c>
      <c r="K18" s="107">
        <f t="shared" ca="1" si="6"/>
        <v>0.77529598194223059</v>
      </c>
      <c r="L18" s="107">
        <f t="shared" ca="1" si="6"/>
        <v>0.88000485371769266</v>
      </c>
      <c r="M18" s="107">
        <f t="shared" ca="1" si="6"/>
        <v>0.98826711856877525</v>
      </c>
      <c r="N18" s="107">
        <f t="shared" ca="1" si="6"/>
        <v>1.064907460011848</v>
      </c>
      <c r="O18" s="107">
        <f t="shared" ca="1" si="6"/>
        <v>1.1106907438389171</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79" t="s">
        <v>499</v>
      </c>
      <c r="D21" s="358" t="s">
        <v>0</v>
      </c>
      <c r="E21" s="358"/>
      <c r="F21" s="359" t="s">
        <v>56</v>
      </c>
      <c r="G21" s="359"/>
      <c r="H21" s="359"/>
      <c r="I21" s="359"/>
      <c r="J21" s="359"/>
      <c r="K21" s="359"/>
      <c r="L21" s="359"/>
      <c r="M21" s="359"/>
      <c r="N21" s="359"/>
      <c r="O21" s="359"/>
    </row>
    <row r="22" spans="2:16" ht="18" customHeight="1" x14ac:dyDescent="0.35">
      <c r="B22" s="3" t="s">
        <v>114</v>
      </c>
      <c r="C22" s="41" t="s">
        <v>61</v>
      </c>
      <c r="D22" s="42">
        <f>EOMONTH(start_date,3)</f>
        <v>45747</v>
      </c>
      <c r="E22" s="42">
        <f>Completion_date</f>
        <v>45747</v>
      </c>
      <c r="F22" s="42">
        <f>DATE(YEAR(E22)+1,MONTH(E22),DAY(E22))</f>
        <v>46112</v>
      </c>
      <c r="G22" s="42">
        <f>DATE(YEAR(F22)+1,MONTH(F22),DAY(F22))</f>
        <v>46477</v>
      </c>
      <c r="H22" s="42">
        <f t="shared" ref="H22" si="7">DATE(YEAR(G22)+1,MONTH(G22),DAY(G22))</f>
        <v>46843</v>
      </c>
      <c r="I22" s="42">
        <f t="shared" ref="I22" si="8">DATE(YEAR(H22)+1,MONTH(H22),DAY(H22))</f>
        <v>47208</v>
      </c>
      <c r="J22" s="42">
        <f t="shared" ref="J22" si="9">DATE(YEAR(I22)+1,MONTH(I22),DAY(I22))</f>
        <v>47573</v>
      </c>
      <c r="K22" s="42">
        <f t="shared" ref="K22" si="10">DATE(YEAR(J22)+1,MONTH(J22),DAY(J22))</f>
        <v>47938</v>
      </c>
      <c r="L22" s="42">
        <f t="shared" ref="L22" si="11">DATE(YEAR(K22)+1,MONTH(K22),DAY(K22))</f>
        <v>48304</v>
      </c>
      <c r="M22" s="42">
        <f t="shared" ref="M22" si="12">DATE(YEAR(L22)+1,MONTH(L22),DAY(L22))</f>
        <v>48669</v>
      </c>
      <c r="N22" s="42">
        <f t="shared" ref="N22" si="13">DATE(YEAR(M22)+1,MONTH(M22),DAY(M22))</f>
        <v>49034</v>
      </c>
      <c r="O22" s="42">
        <f t="shared" ref="O22" si="14">DATE(YEAR(N22)+1,MONTH(N22),DAY(N22))</f>
        <v>49399</v>
      </c>
      <c r="P22" s="4"/>
    </row>
    <row r="23" spans="2:16" ht="18" customHeight="1" x14ac:dyDescent="0.35">
      <c r="B23" s="51" t="s">
        <v>57</v>
      </c>
      <c r="C23" s="52"/>
      <c r="D23" s="53">
        <v>0</v>
      </c>
      <c r="E23" s="53">
        <v>0</v>
      </c>
      <c r="F23" s="54">
        <v>1</v>
      </c>
      <c r="G23" s="54">
        <f>F23+1</f>
        <v>2</v>
      </c>
      <c r="H23" s="54">
        <f t="shared" ref="H23" si="15">G23+1</f>
        <v>3</v>
      </c>
      <c r="I23" s="54">
        <f t="shared" ref="I23" si="16">H23+1</f>
        <v>4</v>
      </c>
      <c r="J23" s="54">
        <f t="shared" ref="J23" si="17">I23+1</f>
        <v>5</v>
      </c>
      <c r="K23" s="54">
        <f t="shared" ref="K23" si="18">J23+1</f>
        <v>6</v>
      </c>
      <c r="L23" s="54">
        <f t="shared" ref="L23" si="19">K23+1</f>
        <v>7</v>
      </c>
      <c r="M23" s="54">
        <f t="shared" ref="M23" si="20">L23+1</f>
        <v>8</v>
      </c>
      <c r="N23" s="54">
        <f t="shared" ref="N23" si="21">M23+1</f>
        <v>9</v>
      </c>
      <c r="O23" s="54">
        <f t="shared" ref="O23" si="22">N23+1</f>
        <v>10</v>
      </c>
      <c r="P23" s="4"/>
    </row>
    <row r="24" spans="2:16" ht="18" customHeight="1" x14ac:dyDescent="0.35">
      <c r="B24" s="51" t="s">
        <v>55</v>
      </c>
      <c r="C24" s="52">
        <f>construction_period</f>
        <v>3</v>
      </c>
      <c r="D24" s="53">
        <v>0</v>
      </c>
      <c r="E24" s="53">
        <f>MONTH(E22-start_date)</f>
        <v>3</v>
      </c>
      <c r="F24" s="52">
        <f>MONTH(F22-E22)</f>
        <v>12</v>
      </c>
      <c r="G24" s="52">
        <f t="shared" ref="G24" si="23">MONTH(G22-F22)</f>
        <v>12</v>
      </c>
      <c r="H24" s="52">
        <f t="shared" ref="H24" si="24">MONTH(H22-G22)</f>
        <v>12</v>
      </c>
      <c r="I24" s="52">
        <f t="shared" ref="I24" si="25">MONTH(I22-H22)</f>
        <v>12</v>
      </c>
      <c r="J24" s="52">
        <f t="shared" ref="J24" si="26">MONTH(J22-I22)</f>
        <v>12</v>
      </c>
      <c r="K24" s="52">
        <f t="shared" ref="K24" si="27">MONTH(K22-J22)</f>
        <v>12</v>
      </c>
      <c r="L24" s="52">
        <f t="shared" ref="L24" si="28">MONTH(L22-K22)</f>
        <v>12</v>
      </c>
      <c r="M24" s="52">
        <f t="shared" ref="M24" si="29">MONTH(M22-L22)</f>
        <v>12</v>
      </c>
      <c r="N24" s="52">
        <f t="shared" ref="N24" si="30">MONTH(N22-M22)</f>
        <v>12</v>
      </c>
      <c r="O24" s="52">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3">
        <f ca="1">'P &amp; L Account '!F21</f>
        <v>3.64113950658649</v>
      </c>
      <c r="G26" s="43">
        <f ca="1">'P &amp; L Account '!G21</f>
        <v>3.702538854460089</v>
      </c>
      <c r="H26" s="43">
        <f ca="1">'P &amp; L Account '!H21</f>
        <v>3.565651319727368</v>
      </c>
      <c r="I26" s="43">
        <f ca="1">'P &amp; L Account '!I21</f>
        <v>3.6262707945080122</v>
      </c>
      <c r="J26" s="43">
        <f ca="1">'P &amp; L Account '!J21</f>
        <v>3.6915889832464357</v>
      </c>
      <c r="K26" s="43">
        <f ca="1">'P &amp; L Account '!K21</f>
        <v>3.761965902156942</v>
      </c>
      <c r="L26" s="43">
        <f ca="1">'P &amp; L Account '!L21</f>
        <v>3.8377889493032642</v>
      </c>
      <c r="M26" s="43">
        <f ca="1">'P &amp; L Account '!M21</f>
        <v>3.9194749772689645</v>
      </c>
      <c r="N26" s="43">
        <f ca="1">'P &amp; L Account '!N21</f>
        <v>4.0074725222296772</v>
      </c>
      <c r="O26" s="43">
        <f ca="1">'P &amp; L Account '!O21</f>
        <v>4.1022642012048847</v>
      </c>
      <c r="P26" s="4"/>
    </row>
    <row r="27" spans="2:16" ht="18" customHeight="1" x14ac:dyDescent="0.35">
      <c r="B27" s="6" t="s">
        <v>490</v>
      </c>
      <c r="C27" s="4"/>
      <c r="D27" s="4"/>
      <c r="E27" s="4"/>
      <c r="F27" s="43">
        <f ca="1">'Depreciation Schedule'!F39</f>
        <v>0.87479317088551323</v>
      </c>
      <c r="G27" s="43">
        <f ca="1">'Depreciation Schedule'!G39</f>
        <v>0.87479317088551323</v>
      </c>
      <c r="H27" s="43">
        <f ca="1">'Depreciation Schedule'!H39</f>
        <v>0.87479317088551323</v>
      </c>
      <c r="I27" s="43">
        <f ca="1">'Depreciation Schedule'!I39</f>
        <v>0.87479317088551323</v>
      </c>
      <c r="J27" s="43">
        <f ca="1">'Depreciation Schedule'!J39</f>
        <v>0.87479317088551323</v>
      </c>
      <c r="K27" s="43">
        <f ca="1">'Depreciation Schedule'!K39</f>
        <v>0.87479317088551323</v>
      </c>
      <c r="L27" s="43">
        <f ca="1">'Depreciation Schedule'!L39</f>
        <v>0.87479317088551323</v>
      </c>
      <c r="M27" s="43">
        <f ca="1">'Depreciation Schedule'!M39</f>
        <v>0.87479317088551323</v>
      </c>
      <c r="N27" s="43">
        <f ca="1">'Depreciation Schedule'!N39</f>
        <v>0.87479317088551323</v>
      </c>
      <c r="O27" s="43">
        <f ca="1">'Depreciation Schedule'!O39</f>
        <v>0.87479317088551323</v>
      </c>
      <c r="P27" s="4"/>
    </row>
    <row r="28" spans="2:16" ht="18" customHeight="1" x14ac:dyDescent="0.35">
      <c r="B28" s="6" t="s">
        <v>491</v>
      </c>
      <c r="C28" s="4"/>
      <c r="D28" s="4"/>
      <c r="E28" s="4"/>
      <c r="F28" s="43">
        <f ca="1">'Depreciation Schedule'!F60</f>
        <v>2.1211342581329955</v>
      </c>
      <c r="G28" s="43">
        <f ca="1">'Depreciation Schedule'!G60</f>
        <v>1.8126429222923848</v>
      </c>
      <c r="H28" s="43">
        <f ca="1">'Depreciation Schedule'!H60</f>
        <v>1.5494574065399318</v>
      </c>
      <c r="I28" s="43">
        <f ca="1">'Depreciation Schedule'!I60</f>
        <v>1.3248786258912062</v>
      </c>
      <c r="J28" s="43">
        <f ca="1">'Depreciation Schedule'!J60</f>
        <v>1.133202679306563</v>
      </c>
      <c r="K28" s="43">
        <f ca="1">'Depreciation Schedule'!K60</f>
        <v>0.9695725399797126</v>
      </c>
      <c r="L28" s="43">
        <f ca="1">'Depreciation Schedule'!L60</f>
        <v>0.82985189529497627</v>
      </c>
      <c r="M28" s="43">
        <f ca="1">'Depreciation Schedule'!M60</f>
        <v>0.71051782368172844</v>
      </c>
      <c r="N28" s="43">
        <f ca="1">'Depreciation Schedule'!N60</f>
        <v>0.60856949154236784</v>
      </c>
      <c r="O28" s="43">
        <f ca="1">'Depreciation Schedule'!O60</f>
        <v>0.52145047508262143</v>
      </c>
      <c r="P28" s="4"/>
    </row>
    <row r="29" spans="2:16" ht="18" customHeight="1" x14ac:dyDescent="0.35">
      <c r="B29" s="6" t="s">
        <v>492</v>
      </c>
      <c r="C29" s="4"/>
      <c r="D29" s="4"/>
      <c r="E29" s="4"/>
      <c r="F29" s="43">
        <f ca="1">F26+F27-F28</f>
        <v>2.3947984193390077</v>
      </c>
      <c r="G29" s="43">
        <f t="shared" ref="G29:O29" ca="1" si="32">G26+G27-G28</f>
        <v>2.7646891030532172</v>
      </c>
      <c r="H29" s="43">
        <f t="shared" ca="1" si="32"/>
        <v>2.8909870840729495</v>
      </c>
      <c r="I29" s="43">
        <f t="shared" ca="1" si="32"/>
        <v>3.176185339502319</v>
      </c>
      <c r="J29" s="43">
        <f t="shared" ca="1" si="32"/>
        <v>3.4331794748253861</v>
      </c>
      <c r="K29" s="43">
        <f t="shared" ca="1" si="32"/>
        <v>3.6671865330627424</v>
      </c>
      <c r="L29" s="43">
        <f t="shared" ca="1" si="32"/>
        <v>3.8827302248938009</v>
      </c>
      <c r="M29" s="43">
        <f t="shared" ca="1" si="32"/>
        <v>4.0837503244727493</v>
      </c>
      <c r="N29" s="43">
        <f t="shared" ca="1" si="32"/>
        <v>4.2736962015728226</v>
      </c>
      <c r="O29" s="43">
        <f t="shared" ca="1" si="32"/>
        <v>4.455606897007776</v>
      </c>
      <c r="P29" s="4"/>
    </row>
    <row r="30" spans="2:16" ht="18" customHeight="1" x14ac:dyDescent="0.35">
      <c r="B30" s="6" t="s">
        <v>493</v>
      </c>
      <c r="C30" s="4"/>
      <c r="D30" s="4"/>
      <c r="E30" s="4"/>
      <c r="F30" s="43">
        <f ca="1">E30+F29</f>
        <v>2.3947984193390077</v>
      </c>
      <c r="G30" s="43">
        <f t="shared" ref="G30:O30" ca="1" si="33">F30+G29</f>
        <v>5.159487522392225</v>
      </c>
      <c r="H30" s="43">
        <f t="shared" ca="1" si="33"/>
        <v>8.0504746064651744</v>
      </c>
      <c r="I30" s="43">
        <f t="shared" ca="1" si="33"/>
        <v>11.226659945967494</v>
      </c>
      <c r="J30" s="43">
        <f t="shared" ca="1" si="33"/>
        <v>14.659839420792881</v>
      </c>
      <c r="K30" s="43">
        <f t="shared" ca="1" si="33"/>
        <v>18.327025953855625</v>
      </c>
      <c r="L30" s="43">
        <f t="shared" ca="1" si="33"/>
        <v>22.209756178749426</v>
      </c>
      <c r="M30" s="43">
        <f t="shared" ca="1" si="33"/>
        <v>26.293506503222176</v>
      </c>
      <c r="N30" s="43">
        <f t="shared" ca="1" si="33"/>
        <v>30.567202704794997</v>
      </c>
      <c r="O30" s="43">
        <f t="shared" ca="1" si="33"/>
        <v>35.022809601802777</v>
      </c>
      <c r="P30" s="4"/>
    </row>
    <row r="31" spans="2:16" ht="18" customHeight="1" x14ac:dyDescent="0.35">
      <c r="B31" s="6" t="s">
        <v>494</v>
      </c>
      <c r="C31" s="4"/>
      <c r="D31" s="4"/>
      <c r="E31" s="4"/>
      <c r="F31" s="43">
        <f>IF(E32&lt;0,E32,0)</f>
        <v>0</v>
      </c>
      <c r="G31" s="43">
        <f t="shared" ref="G31:O31" ca="1" si="34">IF(F32&lt;0,F32,0)</f>
        <v>0</v>
      </c>
      <c r="H31" s="43">
        <f t="shared" ca="1" si="34"/>
        <v>0</v>
      </c>
      <c r="I31" s="43">
        <f t="shared" ca="1" si="34"/>
        <v>0</v>
      </c>
      <c r="J31" s="43">
        <f t="shared" ca="1" si="34"/>
        <v>0</v>
      </c>
      <c r="K31" s="43">
        <f t="shared" ca="1" si="34"/>
        <v>0</v>
      </c>
      <c r="L31" s="43">
        <f t="shared" ca="1" si="34"/>
        <v>0</v>
      </c>
      <c r="M31" s="43">
        <f t="shared" ca="1" si="34"/>
        <v>0</v>
      </c>
      <c r="N31" s="43">
        <f t="shared" ca="1" si="34"/>
        <v>0</v>
      </c>
      <c r="O31" s="43">
        <f t="shared" ca="1" si="34"/>
        <v>0</v>
      </c>
      <c r="P31" s="4"/>
    </row>
    <row r="32" spans="2:16" ht="18" customHeight="1" x14ac:dyDescent="0.35">
      <c r="B32" s="277" t="s">
        <v>495</v>
      </c>
      <c r="C32" s="4"/>
      <c r="D32" s="4"/>
      <c r="E32" s="4"/>
      <c r="F32" s="43">
        <f ca="1">F29+F31</f>
        <v>2.3947984193390077</v>
      </c>
      <c r="G32" s="43">
        <f t="shared" ref="G32:O32" ca="1" si="35">G29+G31</f>
        <v>2.7646891030532172</v>
      </c>
      <c r="H32" s="43">
        <f t="shared" ca="1" si="35"/>
        <v>2.8909870840729495</v>
      </c>
      <c r="I32" s="43">
        <f t="shared" ca="1" si="35"/>
        <v>3.176185339502319</v>
      </c>
      <c r="J32" s="43">
        <f t="shared" ca="1" si="35"/>
        <v>3.4331794748253861</v>
      </c>
      <c r="K32" s="43">
        <f t="shared" ca="1" si="35"/>
        <v>3.6671865330627424</v>
      </c>
      <c r="L32" s="43">
        <f t="shared" ca="1" si="35"/>
        <v>3.8827302248938009</v>
      </c>
      <c r="M32" s="43">
        <f t="shared" ca="1" si="35"/>
        <v>4.0837503244727493</v>
      </c>
      <c r="N32" s="43">
        <f t="shared" ca="1" si="35"/>
        <v>4.2736962015728226</v>
      </c>
      <c r="O32" s="43">
        <f t="shared" ca="1" si="35"/>
        <v>4.455606897007776</v>
      </c>
      <c r="P32" s="4"/>
    </row>
    <row r="33" spans="2:16" ht="18" customHeight="1" x14ac:dyDescent="0.35">
      <c r="B33" s="197" t="s">
        <v>496</v>
      </c>
      <c r="C33" s="278">
        <f>'Common Assumption'!D74</f>
        <v>0.25168000000000001</v>
      </c>
      <c r="D33" s="82"/>
      <c r="E33" s="82"/>
      <c r="F33" s="107">
        <f ca="1">$C$33*F32</f>
        <v>0.60272286617924153</v>
      </c>
      <c r="G33" s="107">
        <f t="shared" ref="G33:O33" ca="1" si="36">$C$33*G32</f>
        <v>0.6958169534564338</v>
      </c>
      <c r="H33" s="107">
        <f t="shared" ca="1" si="36"/>
        <v>0.72760362931947997</v>
      </c>
      <c r="I33" s="107">
        <f t="shared" ca="1" si="36"/>
        <v>0.79938232624594363</v>
      </c>
      <c r="J33" s="107">
        <f t="shared" ca="1" si="36"/>
        <v>0.86406261022405317</v>
      </c>
      <c r="K33" s="107">
        <f t="shared" ca="1" si="36"/>
        <v>0.92295750664123111</v>
      </c>
      <c r="L33" s="107">
        <f t="shared" ca="1" si="36"/>
        <v>0.97720554300127183</v>
      </c>
      <c r="M33" s="107">
        <f t="shared" ca="1" si="36"/>
        <v>1.0277982816633016</v>
      </c>
      <c r="N33" s="107">
        <f t="shared" ca="1" si="36"/>
        <v>1.075603860011848</v>
      </c>
      <c r="O33" s="107">
        <f t="shared" ca="1" si="36"/>
        <v>1.1213871438389171</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2" spans="2:37" ht="18" customHeight="1" x14ac:dyDescent="0.35">
      <c r="B2" s="47" t="str">
        <f>"Financial Model of " &amp; B4</f>
        <v>Financial Model of 68000 Sq. Ft. Noida Location Warehouse (Cold Storage)</v>
      </c>
      <c r="C2" s="25"/>
      <c r="D2" s="25"/>
      <c r="E2" s="25"/>
      <c r="F2" s="25"/>
      <c r="G2" s="25"/>
      <c r="H2" s="25"/>
      <c r="I2" s="25"/>
      <c r="J2" s="25"/>
      <c r="K2" s="25"/>
      <c r="L2" s="25"/>
      <c r="M2" s="25"/>
      <c r="N2" s="25"/>
      <c r="O2" s="25"/>
    </row>
    <row r="4" spans="2:37" ht="18" customHeight="1" x14ac:dyDescent="0.35">
      <c r="B4" s="2" t="str">
        <f>'Common Assumption'!B4</f>
        <v>68000 Sq. Ft. Noida Location Warehouse (Cold Storage)</v>
      </c>
      <c r="C4" s="2" t="s">
        <v>402</v>
      </c>
      <c r="D4" s="26"/>
      <c r="E4" s="26"/>
      <c r="F4" s="26"/>
      <c r="G4" s="26"/>
      <c r="H4" s="26"/>
      <c r="I4" s="26"/>
      <c r="J4" s="26"/>
      <c r="K4" s="26"/>
      <c r="L4" s="26"/>
      <c r="M4" s="26"/>
      <c r="N4" s="26"/>
      <c r="O4" s="26"/>
    </row>
    <row r="5" spans="2:37" ht="18" customHeight="1" x14ac:dyDescent="0.35">
      <c r="E5" s="4"/>
      <c r="F5" s="45"/>
      <c r="G5" s="4"/>
      <c r="H5" s="4"/>
      <c r="I5" s="4"/>
      <c r="J5" s="4"/>
      <c r="K5" s="4"/>
      <c r="L5" s="4"/>
      <c r="M5" s="4"/>
      <c r="N5" s="4"/>
      <c r="O5" s="4"/>
    </row>
    <row r="6" spans="2:37" ht="18" customHeight="1" x14ac:dyDescent="0.35">
      <c r="D6" s="358" t="s">
        <v>0</v>
      </c>
      <c r="E6" s="358"/>
      <c r="F6" s="359" t="s">
        <v>56</v>
      </c>
      <c r="G6" s="359"/>
      <c r="H6" s="359"/>
      <c r="I6" s="359"/>
      <c r="J6" s="359"/>
      <c r="K6" s="359"/>
      <c r="L6" s="359"/>
      <c r="M6" s="359"/>
      <c r="N6" s="359"/>
      <c r="O6" s="359"/>
    </row>
    <row r="7" spans="2:37" ht="18" customHeight="1" x14ac:dyDescent="0.35">
      <c r="B7" s="3" t="s">
        <v>114</v>
      </c>
      <c r="C7" s="41"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37" s="70" customFormat="1" ht="18" customHeight="1" x14ac:dyDescent="0.35">
      <c r="B8" s="51" t="s">
        <v>57</v>
      </c>
      <c r="C8" s="52"/>
      <c r="D8" s="53">
        <v>0</v>
      </c>
      <c r="E8" s="53">
        <v>0</v>
      </c>
      <c r="F8" s="54">
        <v>1</v>
      </c>
      <c r="G8" s="54">
        <f>F8+1</f>
        <v>2</v>
      </c>
      <c r="H8" s="54">
        <f t="shared" ref="H8:O8" si="1">G8+1</f>
        <v>3</v>
      </c>
      <c r="I8" s="54">
        <f t="shared" si="1"/>
        <v>4</v>
      </c>
      <c r="J8" s="54">
        <f t="shared" si="1"/>
        <v>5</v>
      </c>
      <c r="K8" s="54">
        <f t="shared" si="1"/>
        <v>6</v>
      </c>
      <c r="L8" s="54">
        <f t="shared" si="1"/>
        <v>7</v>
      </c>
      <c r="M8" s="54">
        <f t="shared" si="1"/>
        <v>8</v>
      </c>
      <c r="N8" s="54">
        <f t="shared" si="1"/>
        <v>9</v>
      </c>
      <c r="O8" s="54">
        <f t="shared" si="1"/>
        <v>10</v>
      </c>
      <c r="P8" s="55"/>
    </row>
    <row r="9" spans="2:37" s="70" customFormat="1" ht="18" customHeight="1" x14ac:dyDescent="0.35">
      <c r="B9" s="51" t="s">
        <v>55</v>
      </c>
      <c r="C9" s="52">
        <f>construction_period</f>
        <v>3</v>
      </c>
      <c r="D9" s="53">
        <v>0</v>
      </c>
      <c r="E9" s="53">
        <f>MONTH(E7-start_date)</f>
        <v>3</v>
      </c>
      <c r="F9" s="52">
        <f>MONTH(F7-E7)</f>
        <v>12</v>
      </c>
      <c r="G9" s="52">
        <f t="shared" ref="G9:O9" si="2">MONTH(G7-F7)</f>
        <v>12</v>
      </c>
      <c r="H9" s="52">
        <f t="shared" si="2"/>
        <v>12</v>
      </c>
      <c r="I9" s="52">
        <f t="shared" si="2"/>
        <v>12</v>
      </c>
      <c r="J9" s="52">
        <f t="shared" si="2"/>
        <v>12</v>
      </c>
      <c r="K9" s="52">
        <f t="shared" si="2"/>
        <v>12</v>
      </c>
      <c r="L9" s="52">
        <f t="shared" si="2"/>
        <v>12</v>
      </c>
      <c r="M9" s="52">
        <f t="shared" si="2"/>
        <v>12</v>
      </c>
      <c r="N9" s="52">
        <f t="shared" si="2"/>
        <v>12</v>
      </c>
      <c r="O9" s="52">
        <f t="shared" si="2"/>
        <v>12</v>
      </c>
      <c r="P9" s="55"/>
    </row>
    <row r="10" spans="2:37" ht="18" customHeight="1" x14ac:dyDescent="0.35">
      <c r="C10" s="4"/>
      <c r="D10" s="4"/>
      <c r="E10" s="4"/>
      <c r="F10" s="4"/>
      <c r="G10" s="4"/>
      <c r="H10" s="4"/>
      <c r="I10" s="4"/>
      <c r="J10" s="4"/>
      <c r="K10" s="4"/>
      <c r="L10" s="4"/>
      <c r="M10" s="4"/>
      <c r="N10" s="4"/>
      <c r="O10" s="4"/>
      <c r="P10" s="4"/>
    </row>
    <row r="11" spans="2:37" ht="18" customHeight="1" x14ac:dyDescent="0.35">
      <c r="B11" s="4" t="s">
        <v>403</v>
      </c>
      <c r="C11" s="4"/>
      <c r="D11" s="4"/>
      <c r="E11" s="4"/>
      <c r="F11" s="43"/>
      <c r="G11" s="43">
        <f>F23</f>
        <v>1.3021321180550394</v>
      </c>
      <c r="H11" s="43">
        <f t="shared" ref="H11:O11" si="3">G23</f>
        <v>0.47821235349283109</v>
      </c>
      <c r="I11" s="43">
        <f t="shared" si="3"/>
        <v>0</v>
      </c>
      <c r="J11" s="43">
        <f t="shared" si="3"/>
        <v>0</v>
      </c>
      <c r="K11" s="43">
        <f t="shared" si="3"/>
        <v>0</v>
      </c>
      <c r="L11" s="43">
        <f t="shared" si="3"/>
        <v>0</v>
      </c>
      <c r="M11" s="43">
        <f t="shared" si="3"/>
        <v>0</v>
      </c>
      <c r="N11" s="43">
        <f t="shared" si="3"/>
        <v>0</v>
      </c>
      <c r="O11" s="43">
        <f t="shared" si="3"/>
        <v>0</v>
      </c>
      <c r="P11" s="43"/>
      <c r="Q11" s="43"/>
      <c r="R11" s="43"/>
      <c r="S11" s="43"/>
      <c r="T11" s="43"/>
      <c r="U11" s="43"/>
      <c r="V11" s="43"/>
      <c r="W11" s="43"/>
      <c r="X11" s="43"/>
      <c r="Y11" s="43"/>
      <c r="Z11" s="43"/>
      <c r="AA11" s="43"/>
      <c r="AB11" s="43"/>
      <c r="AC11" s="43"/>
      <c r="AD11" s="43"/>
      <c r="AE11" s="43"/>
      <c r="AF11" s="43"/>
      <c r="AG11" s="43"/>
      <c r="AH11" s="43"/>
      <c r="AI11" s="43"/>
      <c r="AJ11" s="43"/>
      <c r="AK11" s="43"/>
    </row>
    <row r="12" spans="2:37" ht="18" customHeight="1" x14ac:dyDescent="0.35">
      <c r="B12" s="4" t="s">
        <v>404</v>
      </c>
      <c r="C12" s="4"/>
      <c r="D12" s="4"/>
      <c r="E12" s="4"/>
      <c r="F12" s="43">
        <f>'TPC and MoF'!D13</f>
        <v>2.1149999999999998</v>
      </c>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row>
    <row r="13" spans="2:37" ht="18" customHeight="1" x14ac:dyDescent="0.35">
      <c r="B13" s="4" t="s">
        <v>405</v>
      </c>
      <c r="C13" s="4"/>
      <c r="D13" s="4"/>
      <c r="E13" s="4"/>
      <c r="F13" s="43">
        <f>'P &amp; L Account '!F18-'P &amp; L Account '!F16</f>
        <v>5.2646569577279996</v>
      </c>
      <c r="G13" s="43">
        <f>'P &amp; L Account '!G18-'P &amp; L Account '!G16</f>
        <v>5.6028794916143996</v>
      </c>
      <c r="H13" s="43">
        <f>'P &amp; L Account '!H18-'P &amp; L Account '!H16</f>
        <v>6.1666600021951199</v>
      </c>
      <c r="I13" s="43">
        <f>'P &amp; L Account '!I18-'P &amp; L Account '!I16</f>
        <v>6.5621149020548755</v>
      </c>
      <c r="J13" s="43">
        <f>'P &amp; L Account '!J18-'P &amp; L Account '!J16</f>
        <v>6.9840993129388709</v>
      </c>
      <c r="K13" s="43">
        <f>'P &amp; L Account '!K18-'P &amp; L Account '!K16</f>
        <v>7.4344464678506572</v>
      </c>
      <c r="L13" s="43">
        <f>'P &amp; L Account '!L18-'P &amp; L Account '!L16</f>
        <v>7.9151192682528988</v>
      </c>
      <c r="M13" s="43">
        <f>'P &amp; L Account '!M18-'P &amp; L Account '!M16</f>
        <v>8.4282196180009805</v>
      </c>
      <c r="N13" s="43">
        <f>'P &amp; L Account '!N18-'P &amp; L Account '!N16</f>
        <v>8.9759984377616178</v>
      </c>
      <c r="O13" s="43">
        <f>'P &amp; L Account '!O18-'P &amp; L Account '!O16</f>
        <v>9.5608664099748388</v>
      </c>
      <c r="P13" s="43"/>
      <c r="Q13" s="43"/>
      <c r="R13" s="43"/>
      <c r="S13" s="43"/>
      <c r="T13" s="43"/>
      <c r="U13" s="43"/>
      <c r="V13" s="43"/>
      <c r="W13" s="43"/>
      <c r="X13" s="43"/>
      <c r="Y13" s="43"/>
      <c r="Z13" s="43"/>
      <c r="AA13" s="43"/>
      <c r="AB13" s="43"/>
      <c r="AC13" s="43"/>
      <c r="AD13" s="43"/>
      <c r="AE13" s="43"/>
      <c r="AF13" s="43"/>
      <c r="AG13" s="43"/>
      <c r="AH13" s="43"/>
      <c r="AI13" s="43"/>
      <c r="AJ13" s="43"/>
      <c r="AK13" s="43"/>
    </row>
    <row r="14" spans="2:37" ht="18" customHeight="1" x14ac:dyDescent="0.35">
      <c r="B14" s="4" t="s">
        <v>406</v>
      </c>
      <c r="C14" s="262">
        <v>0.18</v>
      </c>
      <c r="D14" s="4"/>
      <c r="E14" s="4"/>
      <c r="F14" s="43">
        <f>$C$14*F13</f>
        <v>0.94763825239103994</v>
      </c>
      <c r="G14" s="43">
        <f t="shared" ref="G14:O14" si="4">$C$14*G13</f>
        <v>1.008518308490592</v>
      </c>
      <c r="H14" s="43">
        <f t="shared" si="4"/>
        <v>1.1099988003951216</v>
      </c>
      <c r="I14" s="43">
        <f t="shared" si="4"/>
        <v>1.1811806823698776</v>
      </c>
      <c r="J14" s="43">
        <f t="shared" si="4"/>
        <v>1.2571378763289967</v>
      </c>
      <c r="K14" s="43">
        <f t="shared" si="4"/>
        <v>1.3382003642131182</v>
      </c>
      <c r="L14" s="43">
        <f t="shared" si="4"/>
        <v>1.4247214682855218</v>
      </c>
      <c r="M14" s="43">
        <f t="shared" si="4"/>
        <v>1.5170795312401764</v>
      </c>
      <c r="N14" s="43">
        <f t="shared" si="4"/>
        <v>1.615679718797091</v>
      </c>
      <c r="O14" s="43">
        <f t="shared" si="4"/>
        <v>1.7209559537954708</v>
      </c>
      <c r="P14" s="43"/>
      <c r="Q14" s="43"/>
      <c r="R14" s="43"/>
      <c r="S14" s="43"/>
      <c r="T14" s="43"/>
      <c r="U14" s="43"/>
      <c r="V14" s="43"/>
      <c r="W14" s="43"/>
      <c r="X14" s="43"/>
      <c r="Y14" s="43"/>
      <c r="Z14" s="43"/>
      <c r="AA14" s="43"/>
      <c r="AB14" s="43"/>
      <c r="AC14" s="43"/>
      <c r="AD14" s="43"/>
      <c r="AE14" s="43"/>
      <c r="AF14" s="43"/>
      <c r="AG14" s="43"/>
      <c r="AH14" s="43"/>
      <c r="AI14" s="43"/>
      <c r="AJ14" s="43"/>
      <c r="AK14" s="43"/>
    </row>
    <row r="15" spans="2:37" ht="18" customHeight="1" x14ac:dyDescent="0.35">
      <c r="C15" s="4"/>
      <c r="D15" s="4"/>
      <c r="E15" s="4"/>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row>
    <row r="16" spans="2:37" ht="18" customHeight="1" x14ac:dyDescent="0.35">
      <c r="B16" s="4" t="s">
        <v>407</v>
      </c>
      <c r="C16" s="4"/>
      <c r="D16" s="4"/>
      <c r="E16" s="4"/>
      <c r="F16" s="43">
        <f>'P &amp; L Account '!F11-'Revenue &amp; Expenses'!F60</f>
        <v>9.7805896352000019</v>
      </c>
      <c r="G16" s="43">
        <f>'P &amp; L Account '!G11-'Revenue &amp; Expenses'!G60</f>
        <v>10.180211516960002</v>
      </c>
      <c r="H16" s="43">
        <f>'P &amp; L Account '!H11-'Revenue &amp; Expenses'!H60</f>
        <v>10.607104492808</v>
      </c>
      <c r="I16" s="43">
        <f>'P &amp; L Account '!I11-'Revenue &amp; Expenses'!I60</f>
        <v>11.0631788674484</v>
      </c>
      <c r="J16" s="43">
        <f>'P &amp; L Account '!J11-'Revenue &amp; Expenses'!J60</f>
        <v>11.550481467070821</v>
      </c>
      <c r="K16" s="43">
        <f>'P &amp; L Account '!K11-'Revenue &amp; Expenses'!K60</f>
        <v>12.071205540893112</v>
      </c>
      <c r="L16" s="43">
        <f>'P &amp; L Account '!L11-'Revenue &amp; Expenses'!L60</f>
        <v>12.627701388441675</v>
      </c>
      <c r="M16" s="43">
        <f>'P &amp; L Account '!M11-'Revenue &amp; Expenses'!M60</f>
        <v>13.222487766155457</v>
      </c>
      <c r="N16" s="43">
        <f>'P &amp; L Account '!N11-'Revenue &amp; Expenses'!N60</f>
        <v>13.858264130876808</v>
      </c>
      <c r="O16" s="43">
        <f>'P &amp; L Account '!O11-'Revenue &amp; Expenses'!O60</f>
        <v>14.537923782065237</v>
      </c>
      <c r="P16" s="43"/>
      <c r="Q16" s="43"/>
      <c r="R16" s="43"/>
      <c r="S16" s="43"/>
      <c r="T16" s="43"/>
      <c r="U16" s="43"/>
      <c r="V16" s="43"/>
      <c r="W16" s="43"/>
      <c r="X16" s="43"/>
      <c r="Y16" s="43"/>
      <c r="Z16" s="43"/>
      <c r="AA16" s="43"/>
      <c r="AB16" s="43"/>
      <c r="AC16" s="43"/>
      <c r="AD16" s="43"/>
      <c r="AE16" s="43"/>
      <c r="AF16" s="43"/>
      <c r="AG16" s="43"/>
      <c r="AH16" s="43"/>
      <c r="AI16" s="43"/>
      <c r="AJ16" s="43"/>
      <c r="AK16" s="43"/>
    </row>
    <row r="17" spans="2:37" ht="18" customHeight="1" x14ac:dyDescent="0.35">
      <c r="B17" s="4" t="s">
        <v>408</v>
      </c>
      <c r="C17" s="262">
        <v>0.18</v>
      </c>
      <c r="D17" s="4"/>
      <c r="E17" s="4"/>
      <c r="F17" s="43">
        <f>$C$17*F16</f>
        <v>1.7605061343360002</v>
      </c>
      <c r="G17" s="43">
        <f t="shared" ref="G17:O17" si="5">$C$17*G16</f>
        <v>1.8324380730528003</v>
      </c>
      <c r="H17" s="43">
        <f t="shared" si="5"/>
        <v>1.90927880870544</v>
      </c>
      <c r="I17" s="43">
        <f t="shared" si="5"/>
        <v>1.9913721961407118</v>
      </c>
      <c r="J17" s="43">
        <f t="shared" si="5"/>
        <v>2.0790866640727477</v>
      </c>
      <c r="K17" s="43">
        <f t="shared" si="5"/>
        <v>2.1728169973607603</v>
      </c>
      <c r="L17" s="43">
        <f t="shared" si="5"/>
        <v>2.2729862499195015</v>
      </c>
      <c r="M17" s="43">
        <f t="shared" si="5"/>
        <v>2.3800477979079822</v>
      </c>
      <c r="N17" s="43">
        <f t="shared" si="5"/>
        <v>2.4944875435578253</v>
      </c>
      <c r="O17" s="43">
        <f t="shared" si="5"/>
        <v>2.6168262807717424</v>
      </c>
      <c r="P17" s="43"/>
      <c r="Q17" s="43"/>
      <c r="R17" s="43"/>
      <c r="S17" s="43"/>
      <c r="T17" s="43"/>
      <c r="U17" s="43"/>
      <c r="V17" s="43"/>
      <c r="W17" s="43"/>
      <c r="X17" s="43"/>
      <c r="Y17" s="43"/>
      <c r="Z17" s="43"/>
      <c r="AA17" s="43"/>
      <c r="AB17" s="43"/>
      <c r="AC17" s="43"/>
      <c r="AD17" s="43"/>
      <c r="AE17" s="43"/>
      <c r="AF17" s="43"/>
      <c r="AG17" s="43"/>
      <c r="AH17" s="43"/>
      <c r="AI17" s="43"/>
      <c r="AJ17" s="43"/>
      <c r="AK17" s="43"/>
    </row>
    <row r="18" spans="2:37" ht="18" customHeight="1" x14ac:dyDescent="0.35">
      <c r="C18" s="4"/>
      <c r="D18" s="4"/>
      <c r="E18" s="4"/>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row>
    <row r="19" spans="2:37" ht="18" customHeight="1" x14ac:dyDescent="0.35">
      <c r="B19" s="4" t="s">
        <v>409</v>
      </c>
      <c r="C19" s="4"/>
      <c r="D19" s="4"/>
      <c r="E19" s="4"/>
      <c r="F19" s="43">
        <f>F17-F14</f>
        <v>0.81286788194496029</v>
      </c>
      <c r="G19" s="43">
        <f t="shared" ref="G19:O19" si="6">G17-G14</f>
        <v>0.82391976456220828</v>
      </c>
      <c r="H19" s="43">
        <f t="shared" si="6"/>
        <v>0.79928000831031842</v>
      </c>
      <c r="I19" s="43">
        <f t="shared" si="6"/>
        <v>0.8101915137708342</v>
      </c>
      <c r="J19" s="43">
        <f t="shared" si="6"/>
        <v>0.82194878774375102</v>
      </c>
      <c r="K19" s="43">
        <f t="shared" si="6"/>
        <v>0.83461663314764212</v>
      </c>
      <c r="L19" s="43">
        <f t="shared" si="6"/>
        <v>0.84826478163397967</v>
      </c>
      <c r="M19" s="43">
        <f t="shared" si="6"/>
        <v>0.86296826666780579</v>
      </c>
      <c r="N19" s="43">
        <f t="shared" si="6"/>
        <v>0.87880782476073427</v>
      </c>
      <c r="O19" s="43">
        <f t="shared" si="6"/>
        <v>0.89587032697627156</v>
      </c>
      <c r="P19" s="43"/>
      <c r="Q19" s="43"/>
      <c r="R19" s="43"/>
      <c r="S19" s="43"/>
      <c r="T19" s="43"/>
      <c r="U19" s="43"/>
      <c r="V19" s="43"/>
      <c r="W19" s="43"/>
      <c r="X19" s="43"/>
      <c r="Y19" s="43"/>
      <c r="Z19" s="43"/>
      <c r="AA19" s="43"/>
      <c r="AB19" s="43"/>
      <c r="AC19" s="43"/>
      <c r="AD19" s="43"/>
      <c r="AE19" s="43"/>
      <c r="AF19" s="43"/>
      <c r="AG19" s="43"/>
      <c r="AH19" s="43"/>
      <c r="AI19" s="43"/>
      <c r="AJ19" s="43"/>
      <c r="AK19" s="43"/>
    </row>
    <row r="20" spans="2:37" ht="18" customHeight="1" x14ac:dyDescent="0.35">
      <c r="B20" s="4" t="s">
        <v>410</v>
      </c>
      <c r="C20" s="4"/>
      <c r="D20" s="4"/>
      <c r="E20" s="4"/>
      <c r="F20" s="43">
        <f>MIN(F19,F11)</f>
        <v>0.81286788194496029</v>
      </c>
      <c r="G20" s="43">
        <f t="shared" ref="G20:O20" si="7">MIN(G19,G11)</f>
        <v>0.82391976456220828</v>
      </c>
      <c r="H20" s="43">
        <f t="shared" si="7"/>
        <v>0.47821235349283109</v>
      </c>
      <c r="I20" s="43">
        <f t="shared" si="7"/>
        <v>0</v>
      </c>
      <c r="J20" s="43">
        <f t="shared" si="7"/>
        <v>0</v>
      </c>
      <c r="K20" s="43">
        <f t="shared" si="7"/>
        <v>0</v>
      </c>
      <c r="L20" s="43">
        <f t="shared" si="7"/>
        <v>0</v>
      </c>
      <c r="M20" s="43">
        <f t="shared" si="7"/>
        <v>0</v>
      </c>
      <c r="N20" s="43">
        <f t="shared" si="7"/>
        <v>0</v>
      </c>
      <c r="O20" s="43">
        <f t="shared" si="7"/>
        <v>0</v>
      </c>
      <c r="P20" s="43"/>
      <c r="Q20" s="43"/>
      <c r="R20" s="43"/>
      <c r="S20" s="43"/>
      <c r="T20" s="43"/>
      <c r="U20" s="43"/>
      <c r="V20" s="43"/>
      <c r="W20" s="43"/>
      <c r="X20" s="43"/>
      <c r="Y20" s="43"/>
      <c r="Z20" s="43"/>
      <c r="AA20" s="43"/>
      <c r="AB20" s="43"/>
      <c r="AC20" s="43"/>
      <c r="AD20" s="43"/>
      <c r="AE20" s="43"/>
      <c r="AF20" s="43"/>
      <c r="AG20" s="43"/>
      <c r="AH20" s="43"/>
      <c r="AI20" s="43"/>
      <c r="AJ20" s="43"/>
      <c r="AK20" s="43"/>
    </row>
    <row r="21" spans="2:37" ht="18" customHeight="1" x14ac:dyDescent="0.35">
      <c r="B21" s="4" t="s">
        <v>411</v>
      </c>
      <c r="C21" s="4"/>
      <c r="D21" s="4"/>
      <c r="E21" s="4"/>
      <c r="F21" s="43">
        <f>F19-F20</f>
        <v>0</v>
      </c>
      <c r="G21" s="43">
        <f t="shared" ref="G21:O21" si="8">G19-G20</f>
        <v>0</v>
      </c>
      <c r="H21" s="43">
        <f t="shared" si="8"/>
        <v>0.32106765481748734</v>
      </c>
      <c r="I21" s="43">
        <f t="shared" si="8"/>
        <v>0.8101915137708342</v>
      </c>
      <c r="J21" s="43">
        <f t="shared" si="8"/>
        <v>0.82194878774375102</v>
      </c>
      <c r="K21" s="43">
        <f t="shared" si="8"/>
        <v>0.83461663314764212</v>
      </c>
      <c r="L21" s="43">
        <f t="shared" si="8"/>
        <v>0.84826478163397967</v>
      </c>
      <c r="M21" s="43">
        <f t="shared" si="8"/>
        <v>0.86296826666780579</v>
      </c>
      <c r="N21" s="43">
        <f t="shared" si="8"/>
        <v>0.87880782476073427</v>
      </c>
      <c r="O21" s="43">
        <f t="shared" si="8"/>
        <v>0.89587032697627156</v>
      </c>
      <c r="P21" s="43"/>
      <c r="Q21" s="43"/>
      <c r="R21" s="43"/>
      <c r="S21" s="43"/>
      <c r="T21" s="43"/>
      <c r="U21" s="43"/>
      <c r="V21" s="43"/>
      <c r="W21" s="43"/>
      <c r="X21" s="43"/>
      <c r="Y21" s="43"/>
      <c r="Z21" s="43"/>
      <c r="AA21" s="43"/>
      <c r="AB21" s="43"/>
      <c r="AC21" s="43"/>
      <c r="AD21" s="43"/>
      <c r="AE21" s="43"/>
      <c r="AF21" s="43"/>
      <c r="AG21" s="43"/>
      <c r="AH21" s="43"/>
      <c r="AI21" s="43"/>
      <c r="AJ21" s="43"/>
      <c r="AK21" s="43"/>
    </row>
    <row r="22" spans="2:37" ht="18" customHeight="1" x14ac:dyDescent="0.35">
      <c r="C22" s="4"/>
      <c r="D22" s="4"/>
      <c r="E22" s="4"/>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row>
    <row r="23" spans="2:37" ht="18" customHeight="1" x14ac:dyDescent="0.35">
      <c r="B23" s="4" t="s">
        <v>412</v>
      </c>
      <c r="C23" s="4"/>
      <c r="D23" s="4"/>
      <c r="E23" s="4"/>
      <c r="F23" s="43">
        <f>F12-F20</f>
        <v>1.3021321180550394</v>
      </c>
      <c r="G23" s="43">
        <f>G11-G20</f>
        <v>0.47821235349283109</v>
      </c>
      <c r="H23" s="43">
        <f t="shared" ref="H23:O23" si="9">H11-H20</f>
        <v>0</v>
      </c>
      <c r="I23" s="43">
        <f t="shared" si="9"/>
        <v>0</v>
      </c>
      <c r="J23" s="43">
        <f t="shared" si="9"/>
        <v>0</v>
      </c>
      <c r="K23" s="43">
        <f t="shared" si="9"/>
        <v>0</v>
      </c>
      <c r="L23" s="43">
        <f t="shared" si="9"/>
        <v>0</v>
      </c>
      <c r="M23" s="43">
        <f t="shared" si="9"/>
        <v>0</v>
      </c>
      <c r="N23" s="43">
        <f t="shared" si="9"/>
        <v>0</v>
      </c>
      <c r="O23" s="43">
        <f t="shared" si="9"/>
        <v>0</v>
      </c>
      <c r="P23" s="43"/>
      <c r="Q23" s="43"/>
      <c r="R23" s="43"/>
      <c r="S23" s="43"/>
      <c r="T23" s="43"/>
      <c r="U23" s="43"/>
      <c r="V23" s="43"/>
      <c r="W23" s="43"/>
      <c r="X23" s="43"/>
      <c r="Y23" s="43"/>
      <c r="Z23" s="43"/>
      <c r="AA23" s="43"/>
      <c r="AB23" s="43"/>
      <c r="AC23" s="43"/>
      <c r="AD23" s="43"/>
      <c r="AE23" s="43"/>
      <c r="AF23" s="43"/>
      <c r="AG23" s="43"/>
      <c r="AH23" s="43"/>
      <c r="AI23" s="43"/>
      <c r="AJ23" s="43"/>
      <c r="AK23" s="43"/>
    </row>
    <row r="24" spans="2:37" ht="18" customHeight="1" x14ac:dyDescent="0.35">
      <c r="C24" s="4"/>
      <c r="D24" s="4"/>
      <c r="E24" s="4"/>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row>
    <row r="25" spans="2:37" ht="18" customHeight="1" x14ac:dyDescent="0.35">
      <c r="B25" s="4" t="s">
        <v>413</v>
      </c>
      <c r="C25" s="4"/>
      <c r="D25" s="4"/>
      <c r="E25" s="4"/>
      <c r="F25" s="43">
        <v>0</v>
      </c>
      <c r="G25" s="43">
        <v>0</v>
      </c>
      <c r="H25" s="43">
        <v>0</v>
      </c>
      <c r="I25" s="43">
        <v>0</v>
      </c>
      <c r="J25" s="43">
        <v>0</v>
      </c>
      <c r="K25" s="43">
        <v>0</v>
      </c>
      <c r="L25" s="43">
        <v>0</v>
      </c>
      <c r="M25" s="43">
        <v>0</v>
      </c>
      <c r="N25" s="43">
        <v>0</v>
      </c>
      <c r="O25" s="43">
        <v>0</v>
      </c>
      <c r="P25" s="43"/>
      <c r="Q25" s="43"/>
      <c r="R25" s="43"/>
      <c r="S25" s="43"/>
      <c r="T25" s="43"/>
      <c r="U25" s="43"/>
      <c r="V25" s="43"/>
      <c r="W25" s="43"/>
      <c r="X25" s="43"/>
      <c r="Y25" s="43"/>
      <c r="Z25" s="43"/>
      <c r="AA25" s="43"/>
      <c r="AB25" s="43"/>
      <c r="AC25" s="43"/>
      <c r="AD25" s="43"/>
      <c r="AE25" s="43"/>
      <c r="AF25" s="43"/>
      <c r="AG25" s="43"/>
      <c r="AH25" s="43"/>
      <c r="AI25" s="43"/>
      <c r="AJ25" s="43"/>
      <c r="AK25" s="43"/>
    </row>
    <row r="26" spans="2:37" ht="18" customHeight="1" x14ac:dyDescent="0.35">
      <c r="C26" s="4"/>
      <c r="D26" s="4"/>
      <c r="E26" s="4"/>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row>
    <row r="27" spans="2:37" ht="18" customHeight="1" x14ac:dyDescent="0.35">
      <c r="B27" s="4" t="s">
        <v>414</v>
      </c>
      <c r="C27" s="4"/>
      <c r="D27" s="4"/>
      <c r="E27" s="4"/>
      <c r="F27" s="43">
        <f>F23+F25</f>
        <v>1.3021321180550394</v>
      </c>
      <c r="G27" s="43">
        <f t="shared" ref="G27:O27" si="10">G23+G25</f>
        <v>0.47821235349283109</v>
      </c>
      <c r="H27" s="43">
        <f t="shared" si="10"/>
        <v>0</v>
      </c>
      <c r="I27" s="43">
        <f t="shared" si="10"/>
        <v>0</v>
      </c>
      <c r="J27" s="43">
        <f t="shared" si="10"/>
        <v>0</v>
      </c>
      <c r="K27" s="43">
        <f t="shared" si="10"/>
        <v>0</v>
      </c>
      <c r="L27" s="43">
        <f t="shared" si="10"/>
        <v>0</v>
      </c>
      <c r="M27" s="43">
        <f t="shared" si="10"/>
        <v>0</v>
      </c>
      <c r="N27" s="43">
        <f t="shared" si="10"/>
        <v>0</v>
      </c>
      <c r="O27" s="43">
        <f t="shared" si="10"/>
        <v>0</v>
      </c>
      <c r="P27" s="43"/>
      <c r="Q27" s="43"/>
      <c r="R27" s="43"/>
      <c r="S27" s="43"/>
      <c r="T27" s="43"/>
      <c r="U27" s="43"/>
      <c r="V27" s="43"/>
      <c r="W27" s="43"/>
      <c r="X27" s="43"/>
      <c r="Y27" s="43"/>
      <c r="Z27" s="43"/>
      <c r="AA27" s="43"/>
      <c r="AB27" s="43"/>
      <c r="AC27" s="43"/>
      <c r="AD27" s="43"/>
      <c r="AE27" s="43"/>
      <c r="AF27" s="43"/>
      <c r="AG27" s="43"/>
      <c r="AH27" s="43"/>
      <c r="AI27" s="43"/>
      <c r="AJ27" s="43"/>
      <c r="AK27" s="43"/>
    </row>
    <row r="28" spans="2:37" ht="18" customHeight="1" x14ac:dyDescent="0.35">
      <c r="C28" s="4"/>
      <c r="D28" s="4"/>
      <c r="E28" s="4"/>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row>
    <row r="29" spans="2:37" ht="18" customHeight="1" x14ac:dyDescent="0.35">
      <c r="C29" s="4"/>
      <c r="D29" s="4"/>
      <c r="E29" s="4"/>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B2:H104"/>
  <sheetViews>
    <sheetView showGridLines="0" workbookViewId="0"/>
  </sheetViews>
  <sheetFormatPr defaultRowHeight="15" x14ac:dyDescent="0.35"/>
  <cols>
    <col min="1" max="1" width="5" style="159" customWidth="1"/>
    <col min="2" max="2" width="9.5" style="160" customWidth="1"/>
    <col min="3" max="3" width="22.33203125" style="160" customWidth="1"/>
    <col min="4" max="4" width="16.1640625" style="160" customWidth="1"/>
    <col min="5" max="5" width="20.83203125" style="160" customWidth="1"/>
    <col min="6" max="6" width="16.33203125" style="160" customWidth="1"/>
    <col min="7" max="7" width="26.33203125" style="160" customWidth="1"/>
    <col min="8" max="8" width="39.33203125" style="160" customWidth="1"/>
    <col min="9" max="16384" width="9.33203125" style="159"/>
  </cols>
  <sheetData>
    <row r="2" spans="2:8" x14ac:dyDescent="0.35">
      <c r="B2" s="166"/>
      <c r="C2" s="167" t="s">
        <v>313</v>
      </c>
      <c r="D2" s="168"/>
      <c r="E2" s="169" t="s">
        <v>315</v>
      </c>
      <c r="F2" s="166"/>
      <c r="G2" s="169" t="s">
        <v>314</v>
      </c>
      <c r="H2" s="170"/>
    </row>
    <row r="3" spans="2:8" ht="15" customHeight="1" x14ac:dyDescent="0.35">
      <c r="B3" s="165" t="s">
        <v>316</v>
      </c>
      <c r="C3" s="165" t="s">
        <v>61</v>
      </c>
      <c r="D3" s="164" t="s">
        <v>313</v>
      </c>
      <c r="E3" s="171" t="s">
        <v>317</v>
      </c>
      <c r="F3" s="171" t="s">
        <v>318</v>
      </c>
      <c r="G3" s="171" t="s">
        <v>319</v>
      </c>
      <c r="H3" s="171" t="s">
        <v>320</v>
      </c>
    </row>
    <row r="4" spans="2:8" x14ac:dyDescent="0.35">
      <c r="B4" s="160">
        <v>1</v>
      </c>
      <c r="C4" s="160" t="s">
        <v>84</v>
      </c>
      <c r="D4" s="161" t="s">
        <v>326</v>
      </c>
      <c r="E4" s="178">
        <v>0</v>
      </c>
      <c r="F4" s="177">
        <f>SUMIFS($F$20:$F$103,$C$20:$C$103,$C4)</f>
        <v>0</v>
      </c>
      <c r="G4" s="193">
        <f>SUMIFS($G$20:$G$103,$C$20:$C$103,$C4)</f>
        <v>0</v>
      </c>
      <c r="H4" s="173">
        <f t="shared" ref="H4:H11" si="0">SUM(F4:G4)</f>
        <v>0</v>
      </c>
    </row>
    <row r="5" spans="2:8" x14ac:dyDescent="0.35">
      <c r="B5" s="160">
        <v>2</v>
      </c>
      <c r="C5" s="160" t="s">
        <v>99</v>
      </c>
      <c r="D5" s="161" t="s">
        <v>326</v>
      </c>
      <c r="E5" s="160">
        <v>12</v>
      </c>
      <c r="F5" s="162">
        <f>SUMIFS($F$20:$F$103,$C$20:$C$103,$C5)</f>
        <v>3.4496279999999988</v>
      </c>
      <c r="G5" s="193">
        <f t="shared" ref="G5:G11" si="1">SUMIFS($G$20:$G$103,$C$20:$C$103,$C5)</f>
        <v>0</v>
      </c>
      <c r="H5" s="346">
        <f t="shared" si="0"/>
        <v>3.4496279999999988</v>
      </c>
    </row>
    <row r="6" spans="2:8" x14ac:dyDescent="0.35">
      <c r="B6" s="160">
        <v>3</v>
      </c>
      <c r="C6" s="160" t="s">
        <v>100</v>
      </c>
      <c r="D6" s="161" t="s">
        <v>326</v>
      </c>
      <c r="E6" s="160">
        <v>12</v>
      </c>
      <c r="F6" s="162">
        <f t="shared" ref="F6:F11" si="2">SUMIFS($F$20:$F$103,$C$20:$C$103,$C6)</f>
        <v>3.4496279999999988</v>
      </c>
      <c r="G6" s="193">
        <f t="shared" si="1"/>
        <v>0</v>
      </c>
      <c r="H6" s="346">
        <f t="shared" si="0"/>
        <v>3.4496279999999988</v>
      </c>
    </row>
    <row r="7" spans="2:8" x14ac:dyDescent="0.35">
      <c r="B7" s="160">
        <v>4</v>
      </c>
      <c r="C7" s="160" t="s">
        <v>101</v>
      </c>
      <c r="D7" s="161" t="s">
        <v>326</v>
      </c>
      <c r="E7" s="160">
        <v>12</v>
      </c>
      <c r="F7" s="162">
        <f t="shared" si="2"/>
        <v>3.4496279999999988</v>
      </c>
      <c r="G7" s="193">
        <f t="shared" si="1"/>
        <v>0</v>
      </c>
      <c r="H7" s="346">
        <f t="shared" si="0"/>
        <v>3.4496279999999988</v>
      </c>
    </row>
    <row r="8" spans="2:8" x14ac:dyDescent="0.35">
      <c r="B8" s="160">
        <v>5</v>
      </c>
      <c r="C8" s="160" t="s">
        <v>102</v>
      </c>
      <c r="D8" s="161" t="s">
        <v>326</v>
      </c>
      <c r="E8" s="160">
        <v>12</v>
      </c>
      <c r="F8" s="162">
        <f t="shared" si="2"/>
        <v>3.4496279999999988</v>
      </c>
      <c r="G8" s="193">
        <f t="shared" si="1"/>
        <v>0</v>
      </c>
      <c r="H8" s="346">
        <f t="shared" si="0"/>
        <v>3.4496279999999988</v>
      </c>
    </row>
    <row r="9" spans="2:8" x14ac:dyDescent="0.35">
      <c r="B9" s="160">
        <v>6</v>
      </c>
      <c r="C9" s="160" t="s">
        <v>103</v>
      </c>
      <c r="D9" s="161" t="s">
        <v>326</v>
      </c>
      <c r="E9" s="160">
        <v>12</v>
      </c>
      <c r="F9" s="162">
        <f t="shared" si="2"/>
        <v>3.4496279999999988</v>
      </c>
      <c r="G9" s="193">
        <f t="shared" si="1"/>
        <v>0</v>
      </c>
      <c r="H9" s="346">
        <f t="shared" si="0"/>
        <v>3.4496279999999988</v>
      </c>
    </row>
    <row r="10" spans="2:8" x14ac:dyDescent="0.35">
      <c r="B10" s="160">
        <v>7</v>
      </c>
      <c r="C10" s="160" t="s">
        <v>104</v>
      </c>
      <c r="D10" s="161" t="s">
        <v>326</v>
      </c>
      <c r="E10" s="160">
        <v>12</v>
      </c>
      <c r="F10" s="162">
        <f t="shared" si="2"/>
        <v>3.4496279999999988</v>
      </c>
      <c r="G10" s="193">
        <f t="shared" si="1"/>
        <v>0</v>
      </c>
      <c r="H10" s="346">
        <f t="shared" si="0"/>
        <v>3.4496279999999988</v>
      </c>
    </row>
    <row r="11" spans="2:8" x14ac:dyDescent="0.35">
      <c r="B11" s="160">
        <v>8</v>
      </c>
      <c r="C11" s="160" t="s">
        <v>105</v>
      </c>
      <c r="D11" s="161" t="s">
        <v>326</v>
      </c>
      <c r="E11" s="160">
        <v>12</v>
      </c>
      <c r="F11" s="162">
        <f t="shared" si="2"/>
        <v>3.4496279999999988</v>
      </c>
      <c r="G11" s="193">
        <f t="shared" si="1"/>
        <v>0</v>
      </c>
      <c r="H11" s="346">
        <f t="shared" si="0"/>
        <v>3.4496279999999988</v>
      </c>
    </row>
    <row r="12" spans="2:8" x14ac:dyDescent="0.35">
      <c r="B12" s="191"/>
      <c r="C12" s="191"/>
      <c r="D12" s="191"/>
      <c r="E12" s="191">
        <f>SUM(E4:E11)</f>
        <v>84</v>
      </c>
      <c r="F12" s="192">
        <f>SUM(F4:F11)</f>
        <v>24.147395999999986</v>
      </c>
      <c r="G12" s="194">
        <f>SUM(G4:G11)</f>
        <v>0</v>
      </c>
      <c r="H12" s="192">
        <f>SUM(H4:H11)</f>
        <v>24.147395999999986</v>
      </c>
    </row>
    <row r="13" spans="2:8" x14ac:dyDescent="0.35">
      <c r="F13" s="172"/>
      <c r="G13" s="172"/>
      <c r="H13" s="172"/>
    </row>
    <row r="14" spans="2:8" x14ac:dyDescent="0.35">
      <c r="B14" s="175" t="s">
        <v>324</v>
      </c>
      <c r="C14" s="176"/>
      <c r="D14" s="176">
        <f>'Common Assumption'!D61</f>
        <v>2730</v>
      </c>
      <c r="F14" s="172"/>
      <c r="G14" s="172"/>
      <c r="H14" s="172"/>
    </row>
    <row r="15" spans="2:8" x14ac:dyDescent="0.35">
      <c r="B15" s="175" t="s">
        <v>325</v>
      </c>
      <c r="C15" s="176"/>
      <c r="D15" s="176">
        <f>'Common Assumption'!D62</f>
        <v>1053</v>
      </c>
      <c r="F15" s="172"/>
      <c r="G15" s="172"/>
      <c r="H15" s="172"/>
    </row>
    <row r="16" spans="2:8" x14ac:dyDescent="0.35">
      <c r="B16" s="175" t="s">
        <v>319</v>
      </c>
      <c r="C16" s="176"/>
      <c r="D16" s="176">
        <f>'Common Assumption'!D64</f>
        <v>0</v>
      </c>
      <c r="F16" s="172"/>
      <c r="G16" s="172"/>
      <c r="H16" s="172"/>
    </row>
    <row r="18" spans="2:8" x14ac:dyDescent="0.35">
      <c r="B18" s="166"/>
      <c r="C18" s="167" t="s">
        <v>313</v>
      </c>
      <c r="D18" s="168"/>
      <c r="E18" s="169" t="s">
        <v>315</v>
      </c>
      <c r="F18" s="166"/>
      <c r="G18" s="169" t="s">
        <v>314</v>
      </c>
      <c r="H18" s="170"/>
    </row>
    <row r="19" spans="2:8" ht="17.25" customHeight="1" x14ac:dyDescent="0.35">
      <c r="B19" s="165" t="s">
        <v>316</v>
      </c>
      <c r="C19" s="165" t="s">
        <v>61</v>
      </c>
      <c r="D19" s="164" t="s">
        <v>321</v>
      </c>
      <c r="E19" s="171" t="s">
        <v>317</v>
      </c>
      <c r="F19" s="171" t="s">
        <v>322</v>
      </c>
      <c r="G19" s="171" t="s">
        <v>323</v>
      </c>
      <c r="H19" s="171" t="s">
        <v>320</v>
      </c>
    </row>
    <row r="20" spans="2:8" x14ac:dyDescent="0.35">
      <c r="B20" s="160">
        <v>1</v>
      </c>
      <c r="C20" s="185" t="s">
        <v>99</v>
      </c>
      <c r="D20" s="186">
        <v>45748</v>
      </c>
      <c r="E20" s="160">
        <v>1</v>
      </c>
      <c r="F20" s="163">
        <f>($D$14*$D$15)/10^7</f>
        <v>0.28746899999999997</v>
      </c>
      <c r="G20" s="193">
        <f>$D$16/10^7</f>
        <v>0</v>
      </c>
      <c r="H20" s="163">
        <f t="shared" ref="H20:H83" si="3">SUM(F20:G20)</f>
        <v>0.28746899999999997</v>
      </c>
    </row>
    <row r="21" spans="2:8" x14ac:dyDescent="0.35">
      <c r="B21" s="160">
        <f>B20+1</f>
        <v>2</v>
      </c>
      <c r="C21" s="185" t="s">
        <v>99</v>
      </c>
      <c r="D21" s="186">
        <v>45778</v>
      </c>
      <c r="E21" s="160">
        <v>1</v>
      </c>
      <c r="F21" s="163">
        <f t="shared" ref="F21:F84" si="4">($D$14*$D$15)/10^7</f>
        <v>0.28746899999999997</v>
      </c>
      <c r="G21" s="193">
        <f t="shared" ref="G21:G84" si="5">$D$16/10^7</f>
        <v>0</v>
      </c>
      <c r="H21" s="163">
        <f t="shared" si="3"/>
        <v>0.28746899999999997</v>
      </c>
    </row>
    <row r="22" spans="2:8" x14ac:dyDescent="0.35">
      <c r="B22" s="160">
        <f t="shared" ref="B22:B85" si="6">B21+1</f>
        <v>3</v>
      </c>
      <c r="C22" s="185" t="s">
        <v>99</v>
      </c>
      <c r="D22" s="186">
        <v>45809</v>
      </c>
      <c r="E22" s="160">
        <v>1</v>
      </c>
      <c r="F22" s="163">
        <f t="shared" si="4"/>
        <v>0.28746899999999997</v>
      </c>
      <c r="G22" s="193">
        <f t="shared" si="5"/>
        <v>0</v>
      </c>
      <c r="H22" s="163">
        <f t="shared" si="3"/>
        <v>0.28746899999999997</v>
      </c>
    </row>
    <row r="23" spans="2:8" x14ac:dyDescent="0.35">
      <c r="B23" s="160">
        <f t="shared" si="6"/>
        <v>4</v>
      </c>
      <c r="C23" s="185" t="s">
        <v>99</v>
      </c>
      <c r="D23" s="186">
        <v>45839</v>
      </c>
      <c r="E23" s="160">
        <v>1</v>
      </c>
      <c r="F23" s="163">
        <f t="shared" si="4"/>
        <v>0.28746899999999997</v>
      </c>
      <c r="G23" s="193">
        <f t="shared" si="5"/>
        <v>0</v>
      </c>
      <c r="H23" s="163">
        <f t="shared" si="3"/>
        <v>0.28746899999999997</v>
      </c>
    </row>
    <row r="24" spans="2:8" x14ac:dyDescent="0.35">
      <c r="B24" s="160">
        <f t="shared" si="6"/>
        <v>5</v>
      </c>
      <c r="C24" s="185" t="s">
        <v>99</v>
      </c>
      <c r="D24" s="186">
        <v>45870</v>
      </c>
      <c r="E24" s="160">
        <v>1</v>
      </c>
      <c r="F24" s="163">
        <f t="shared" si="4"/>
        <v>0.28746899999999997</v>
      </c>
      <c r="G24" s="193">
        <f t="shared" si="5"/>
        <v>0</v>
      </c>
      <c r="H24" s="163">
        <f t="shared" si="3"/>
        <v>0.28746899999999997</v>
      </c>
    </row>
    <row r="25" spans="2:8" x14ac:dyDescent="0.35">
      <c r="B25" s="160">
        <f t="shared" si="6"/>
        <v>6</v>
      </c>
      <c r="C25" s="185" t="s">
        <v>99</v>
      </c>
      <c r="D25" s="186">
        <v>45901</v>
      </c>
      <c r="E25" s="160">
        <v>1</v>
      </c>
      <c r="F25" s="163">
        <f t="shared" si="4"/>
        <v>0.28746899999999997</v>
      </c>
      <c r="G25" s="193">
        <f t="shared" si="5"/>
        <v>0</v>
      </c>
      <c r="H25" s="163">
        <f t="shared" si="3"/>
        <v>0.28746899999999997</v>
      </c>
    </row>
    <row r="26" spans="2:8" x14ac:dyDescent="0.35">
      <c r="B26" s="160">
        <f t="shared" si="6"/>
        <v>7</v>
      </c>
      <c r="C26" s="185" t="s">
        <v>99</v>
      </c>
      <c r="D26" s="186">
        <v>45931</v>
      </c>
      <c r="E26" s="160">
        <v>1</v>
      </c>
      <c r="F26" s="163">
        <f t="shared" si="4"/>
        <v>0.28746899999999997</v>
      </c>
      <c r="G26" s="193">
        <f t="shared" si="5"/>
        <v>0</v>
      </c>
      <c r="H26" s="163">
        <f t="shared" si="3"/>
        <v>0.28746899999999997</v>
      </c>
    </row>
    <row r="27" spans="2:8" x14ac:dyDescent="0.35">
      <c r="B27" s="160">
        <f t="shared" si="6"/>
        <v>8</v>
      </c>
      <c r="C27" s="185" t="s">
        <v>99</v>
      </c>
      <c r="D27" s="186">
        <v>45962</v>
      </c>
      <c r="E27" s="160">
        <v>1</v>
      </c>
      <c r="F27" s="163">
        <f t="shared" si="4"/>
        <v>0.28746899999999997</v>
      </c>
      <c r="G27" s="193">
        <f t="shared" si="5"/>
        <v>0</v>
      </c>
      <c r="H27" s="163">
        <f t="shared" si="3"/>
        <v>0.28746899999999997</v>
      </c>
    </row>
    <row r="28" spans="2:8" x14ac:dyDescent="0.35">
      <c r="B28" s="160">
        <f t="shared" si="6"/>
        <v>9</v>
      </c>
      <c r="C28" s="185" t="s">
        <v>99</v>
      </c>
      <c r="D28" s="186">
        <v>45992</v>
      </c>
      <c r="E28" s="160">
        <v>1</v>
      </c>
      <c r="F28" s="163">
        <f t="shared" si="4"/>
        <v>0.28746899999999997</v>
      </c>
      <c r="G28" s="193">
        <f t="shared" si="5"/>
        <v>0</v>
      </c>
      <c r="H28" s="163">
        <f t="shared" si="3"/>
        <v>0.28746899999999997</v>
      </c>
    </row>
    <row r="29" spans="2:8" x14ac:dyDescent="0.35">
      <c r="B29" s="160">
        <f t="shared" si="6"/>
        <v>10</v>
      </c>
      <c r="C29" s="185" t="s">
        <v>99</v>
      </c>
      <c r="D29" s="186">
        <v>46023</v>
      </c>
      <c r="E29" s="160">
        <v>1</v>
      </c>
      <c r="F29" s="163">
        <f t="shared" si="4"/>
        <v>0.28746899999999997</v>
      </c>
      <c r="G29" s="193">
        <f t="shared" si="5"/>
        <v>0</v>
      </c>
      <c r="H29" s="163">
        <f t="shared" si="3"/>
        <v>0.28746899999999997</v>
      </c>
    </row>
    <row r="30" spans="2:8" x14ac:dyDescent="0.35">
      <c r="B30" s="160">
        <f t="shared" si="6"/>
        <v>11</v>
      </c>
      <c r="C30" s="185" t="s">
        <v>99</v>
      </c>
      <c r="D30" s="186">
        <v>46054</v>
      </c>
      <c r="E30" s="160">
        <v>1</v>
      </c>
      <c r="F30" s="163">
        <f t="shared" si="4"/>
        <v>0.28746899999999997</v>
      </c>
      <c r="G30" s="193">
        <f t="shared" si="5"/>
        <v>0</v>
      </c>
      <c r="H30" s="163">
        <f t="shared" si="3"/>
        <v>0.28746899999999997</v>
      </c>
    </row>
    <row r="31" spans="2:8" x14ac:dyDescent="0.35">
      <c r="B31" s="160">
        <f t="shared" si="6"/>
        <v>12</v>
      </c>
      <c r="C31" s="185" t="s">
        <v>99</v>
      </c>
      <c r="D31" s="186">
        <v>46082</v>
      </c>
      <c r="E31" s="160">
        <v>1</v>
      </c>
      <c r="F31" s="163">
        <f t="shared" si="4"/>
        <v>0.28746899999999997</v>
      </c>
      <c r="G31" s="193">
        <f t="shared" si="5"/>
        <v>0</v>
      </c>
      <c r="H31" s="163">
        <f t="shared" si="3"/>
        <v>0.28746899999999997</v>
      </c>
    </row>
    <row r="32" spans="2:8" x14ac:dyDescent="0.35">
      <c r="B32" s="160">
        <f t="shared" si="6"/>
        <v>13</v>
      </c>
      <c r="C32" s="183" t="s">
        <v>100</v>
      </c>
      <c r="D32" s="184">
        <v>46113</v>
      </c>
      <c r="E32" s="160">
        <v>1</v>
      </c>
      <c r="F32" s="163">
        <f t="shared" si="4"/>
        <v>0.28746899999999997</v>
      </c>
      <c r="G32" s="193">
        <f t="shared" si="5"/>
        <v>0</v>
      </c>
      <c r="H32" s="163">
        <f t="shared" si="3"/>
        <v>0.28746899999999997</v>
      </c>
    </row>
    <row r="33" spans="2:8" x14ac:dyDescent="0.35">
      <c r="B33" s="160">
        <f t="shared" si="6"/>
        <v>14</v>
      </c>
      <c r="C33" s="183" t="s">
        <v>100</v>
      </c>
      <c r="D33" s="184">
        <v>46143</v>
      </c>
      <c r="E33" s="160">
        <v>1</v>
      </c>
      <c r="F33" s="163">
        <f t="shared" si="4"/>
        <v>0.28746899999999997</v>
      </c>
      <c r="G33" s="193">
        <f t="shared" si="5"/>
        <v>0</v>
      </c>
      <c r="H33" s="163">
        <f t="shared" si="3"/>
        <v>0.28746899999999997</v>
      </c>
    </row>
    <row r="34" spans="2:8" x14ac:dyDescent="0.35">
      <c r="B34" s="160">
        <f t="shared" si="6"/>
        <v>15</v>
      </c>
      <c r="C34" s="183" t="s">
        <v>100</v>
      </c>
      <c r="D34" s="184">
        <v>46174</v>
      </c>
      <c r="E34" s="160">
        <v>1</v>
      </c>
      <c r="F34" s="163">
        <f t="shared" si="4"/>
        <v>0.28746899999999997</v>
      </c>
      <c r="G34" s="193">
        <f t="shared" si="5"/>
        <v>0</v>
      </c>
      <c r="H34" s="163">
        <f t="shared" si="3"/>
        <v>0.28746899999999997</v>
      </c>
    </row>
    <row r="35" spans="2:8" x14ac:dyDescent="0.35">
      <c r="B35" s="160">
        <f t="shared" si="6"/>
        <v>16</v>
      </c>
      <c r="C35" s="183" t="s">
        <v>100</v>
      </c>
      <c r="D35" s="184">
        <v>46204</v>
      </c>
      <c r="E35" s="160">
        <v>1</v>
      </c>
      <c r="F35" s="163">
        <f t="shared" si="4"/>
        <v>0.28746899999999997</v>
      </c>
      <c r="G35" s="193">
        <f t="shared" si="5"/>
        <v>0</v>
      </c>
      <c r="H35" s="163">
        <f t="shared" si="3"/>
        <v>0.28746899999999997</v>
      </c>
    </row>
    <row r="36" spans="2:8" x14ac:dyDescent="0.35">
      <c r="B36" s="160">
        <f t="shared" si="6"/>
        <v>17</v>
      </c>
      <c r="C36" s="183" t="s">
        <v>100</v>
      </c>
      <c r="D36" s="184">
        <v>46235</v>
      </c>
      <c r="E36" s="160">
        <v>1</v>
      </c>
      <c r="F36" s="163">
        <f t="shared" si="4"/>
        <v>0.28746899999999997</v>
      </c>
      <c r="G36" s="193">
        <f t="shared" si="5"/>
        <v>0</v>
      </c>
      <c r="H36" s="163">
        <f t="shared" si="3"/>
        <v>0.28746899999999997</v>
      </c>
    </row>
    <row r="37" spans="2:8" x14ac:dyDescent="0.35">
      <c r="B37" s="160">
        <f t="shared" si="6"/>
        <v>18</v>
      </c>
      <c r="C37" s="183" t="s">
        <v>100</v>
      </c>
      <c r="D37" s="184">
        <v>46266</v>
      </c>
      <c r="E37" s="160">
        <v>1</v>
      </c>
      <c r="F37" s="163">
        <f t="shared" si="4"/>
        <v>0.28746899999999997</v>
      </c>
      <c r="G37" s="193">
        <f t="shared" si="5"/>
        <v>0</v>
      </c>
      <c r="H37" s="163">
        <f t="shared" si="3"/>
        <v>0.28746899999999997</v>
      </c>
    </row>
    <row r="38" spans="2:8" x14ac:dyDescent="0.35">
      <c r="B38" s="160">
        <f t="shared" si="6"/>
        <v>19</v>
      </c>
      <c r="C38" s="183" t="s">
        <v>100</v>
      </c>
      <c r="D38" s="184">
        <v>46296</v>
      </c>
      <c r="E38" s="160">
        <v>1</v>
      </c>
      <c r="F38" s="163">
        <f t="shared" si="4"/>
        <v>0.28746899999999997</v>
      </c>
      <c r="G38" s="193">
        <f t="shared" si="5"/>
        <v>0</v>
      </c>
      <c r="H38" s="163">
        <f t="shared" si="3"/>
        <v>0.28746899999999997</v>
      </c>
    </row>
    <row r="39" spans="2:8" x14ac:dyDescent="0.35">
      <c r="B39" s="160">
        <f t="shared" si="6"/>
        <v>20</v>
      </c>
      <c r="C39" s="183" t="s">
        <v>100</v>
      </c>
      <c r="D39" s="184">
        <v>46327</v>
      </c>
      <c r="E39" s="160">
        <v>1</v>
      </c>
      <c r="F39" s="163">
        <f t="shared" si="4"/>
        <v>0.28746899999999997</v>
      </c>
      <c r="G39" s="193">
        <f t="shared" si="5"/>
        <v>0</v>
      </c>
      <c r="H39" s="163">
        <f t="shared" si="3"/>
        <v>0.28746899999999997</v>
      </c>
    </row>
    <row r="40" spans="2:8" x14ac:dyDescent="0.35">
      <c r="B40" s="160">
        <f t="shared" si="6"/>
        <v>21</v>
      </c>
      <c r="C40" s="183" t="s">
        <v>100</v>
      </c>
      <c r="D40" s="184">
        <v>46357</v>
      </c>
      <c r="E40" s="160">
        <v>1</v>
      </c>
      <c r="F40" s="163">
        <f t="shared" si="4"/>
        <v>0.28746899999999997</v>
      </c>
      <c r="G40" s="193">
        <f t="shared" si="5"/>
        <v>0</v>
      </c>
      <c r="H40" s="163">
        <f t="shared" si="3"/>
        <v>0.28746899999999997</v>
      </c>
    </row>
    <row r="41" spans="2:8" x14ac:dyDescent="0.35">
      <c r="B41" s="160">
        <f t="shared" si="6"/>
        <v>22</v>
      </c>
      <c r="C41" s="183" t="s">
        <v>100</v>
      </c>
      <c r="D41" s="184">
        <v>46388</v>
      </c>
      <c r="E41" s="160">
        <v>1</v>
      </c>
      <c r="F41" s="163">
        <f t="shared" si="4"/>
        <v>0.28746899999999997</v>
      </c>
      <c r="G41" s="193">
        <f t="shared" si="5"/>
        <v>0</v>
      </c>
      <c r="H41" s="163">
        <f t="shared" si="3"/>
        <v>0.28746899999999997</v>
      </c>
    </row>
    <row r="42" spans="2:8" x14ac:dyDescent="0.35">
      <c r="B42" s="160">
        <f t="shared" si="6"/>
        <v>23</v>
      </c>
      <c r="C42" s="183" t="s">
        <v>100</v>
      </c>
      <c r="D42" s="184">
        <v>46419</v>
      </c>
      <c r="E42" s="160">
        <v>1</v>
      </c>
      <c r="F42" s="163">
        <f t="shared" si="4"/>
        <v>0.28746899999999997</v>
      </c>
      <c r="G42" s="193">
        <f t="shared" si="5"/>
        <v>0</v>
      </c>
      <c r="H42" s="163">
        <f t="shared" si="3"/>
        <v>0.28746899999999997</v>
      </c>
    </row>
    <row r="43" spans="2:8" x14ac:dyDescent="0.35">
      <c r="B43" s="160">
        <f t="shared" si="6"/>
        <v>24</v>
      </c>
      <c r="C43" s="183" t="s">
        <v>100</v>
      </c>
      <c r="D43" s="184">
        <v>46447</v>
      </c>
      <c r="E43" s="160">
        <v>1</v>
      </c>
      <c r="F43" s="163">
        <f t="shared" si="4"/>
        <v>0.28746899999999997</v>
      </c>
      <c r="G43" s="193">
        <f t="shared" si="5"/>
        <v>0</v>
      </c>
      <c r="H43" s="163">
        <f t="shared" si="3"/>
        <v>0.28746899999999997</v>
      </c>
    </row>
    <row r="44" spans="2:8" x14ac:dyDescent="0.35">
      <c r="B44" s="160">
        <f t="shared" si="6"/>
        <v>25</v>
      </c>
      <c r="C44" s="179" t="s">
        <v>101</v>
      </c>
      <c r="D44" s="180">
        <v>46478</v>
      </c>
      <c r="E44" s="160">
        <v>1</v>
      </c>
      <c r="F44" s="163">
        <f t="shared" si="4"/>
        <v>0.28746899999999997</v>
      </c>
      <c r="G44" s="193">
        <f t="shared" si="5"/>
        <v>0</v>
      </c>
      <c r="H44" s="163">
        <f t="shared" si="3"/>
        <v>0.28746899999999997</v>
      </c>
    </row>
    <row r="45" spans="2:8" x14ac:dyDescent="0.35">
      <c r="B45" s="160">
        <f t="shared" si="6"/>
        <v>26</v>
      </c>
      <c r="C45" s="179" t="s">
        <v>101</v>
      </c>
      <c r="D45" s="180">
        <v>46508</v>
      </c>
      <c r="E45" s="160">
        <v>1</v>
      </c>
      <c r="F45" s="163">
        <f t="shared" si="4"/>
        <v>0.28746899999999997</v>
      </c>
      <c r="G45" s="193">
        <f t="shared" si="5"/>
        <v>0</v>
      </c>
      <c r="H45" s="163">
        <f t="shared" si="3"/>
        <v>0.28746899999999997</v>
      </c>
    </row>
    <row r="46" spans="2:8" x14ac:dyDescent="0.35">
      <c r="B46" s="160">
        <f t="shared" si="6"/>
        <v>27</v>
      </c>
      <c r="C46" s="179" t="s">
        <v>101</v>
      </c>
      <c r="D46" s="180">
        <v>46539</v>
      </c>
      <c r="E46" s="160">
        <v>1</v>
      </c>
      <c r="F46" s="163">
        <f t="shared" si="4"/>
        <v>0.28746899999999997</v>
      </c>
      <c r="G46" s="193">
        <f t="shared" si="5"/>
        <v>0</v>
      </c>
      <c r="H46" s="163">
        <f t="shared" si="3"/>
        <v>0.28746899999999997</v>
      </c>
    </row>
    <row r="47" spans="2:8" x14ac:dyDescent="0.35">
      <c r="B47" s="160">
        <f t="shared" si="6"/>
        <v>28</v>
      </c>
      <c r="C47" s="179" t="s">
        <v>101</v>
      </c>
      <c r="D47" s="180">
        <v>46569</v>
      </c>
      <c r="E47" s="160">
        <v>1</v>
      </c>
      <c r="F47" s="163">
        <f t="shared" si="4"/>
        <v>0.28746899999999997</v>
      </c>
      <c r="G47" s="193">
        <f t="shared" si="5"/>
        <v>0</v>
      </c>
      <c r="H47" s="163">
        <f t="shared" si="3"/>
        <v>0.28746899999999997</v>
      </c>
    </row>
    <row r="48" spans="2:8" x14ac:dyDescent="0.35">
      <c r="B48" s="160">
        <f t="shared" si="6"/>
        <v>29</v>
      </c>
      <c r="C48" s="179" t="s">
        <v>101</v>
      </c>
      <c r="D48" s="180">
        <v>46600</v>
      </c>
      <c r="E48" s="160">
        <v>1</v>
      </c>
      <c r="F48" s="163">
        <f t="shared" si="4"/>
        <v>0.28746899999999997</v>
      </c>
      <c r="G48" s="193">
        <f t="shared" si="5"/>
        <v>0</v>
      </c>
      <c r="H48" s="163">
        <f t="shared" si="3"/>
        <v>0.28746899999999997</v>
      </c>
    </row>
    <row r="49" spans="2:8" x14ac:dyDescent="0.35">
      <c r="B49" s="160">
        <f t="shared" si="6"/>
        <v>30</v>
      </c>
      <c r="C49" s="179" t="s">
        <v>101</v>
      </c>
      <c r="D49" s="180">
        <v>46631</v>
      </c>
      <c r="E49" s="160">
        <v>1</v>
      </c>
      <c r="F49" s="163">
        <f t="shared" si="4"/>
        <v>0.28746899999999997</v>
      </c>
      <c r="G49" s="193">
        <f t="shared" si="5"/>
        <v>0</v>
      </c>
      <c r="H49" s="163">
        <f t="shared" si="3"/>
        <v>0.28746899999999997</v>
      </c>
    </row>
    <row r="50" spans="2:8" x14ac:dyDescent="0.35">
      <c r="B50" s="160">
        <f t="shared" si="6"/>
        <v>31</v>
      </c>
      <c r="C50" s="179" t="s">
        <v>101</v>
      </c>
      <c r="D50" s="180">
        <v>46661</v>
      </c>
      <c r="E50" s="160">
        <v>1</v>
      </c>
      <c r="F50" s="163">
        <f t="shared" si="4"/>
        <v>0.28746899999999997</v>
      </c>
      <c r="G50" s="193">
        <f t="shared" si="5"/>
        <v>0</v>
      </c>
      <c r="H50" s="163">
        <f t="shared" si="3"/>
        <v>0.28746899999999997</v>
      </c>
    </row>
    <row r="51" spans="2:8" x14ac:dyDescent="0.35">
      <c r="B51" s="160">
        <f t="shared" si="6"/>
        <v>32</v>
      </c>
      <c r="C51" s="179" t="s">
        <v>101</v>
      </c>
      <c r="D51" s="180">
        <v>46692</v>
      </c>
      <c r="E51" s="160">
        <v>1</v>
      </c>
      <c r="F51" s="163">
        <f t="shared" si="4"/>
        <v>0.28746899999999997</v>
      </c>
      <c r="G51" s="193">
        <f t="shared" si="5"/>
        <v>0</v>
      </c>
      <c r="H51" s="163">
        <f t="shared" si="3"/>
        <v>0.28746899999999997</v>
      </c>
    </row>
    <row r="52" spans="2:8" x14ac:dyDescent="0.35">
      <c r="B52" s="160">
        <f t="shared" si="6"/>
        <v>33</v>
      </c>
      <c r="C52" s="179" t="s">
        <v>101</v>
      </c>
      <c r="D52" s="180">
        <v>46722</v>
      </c>
      <c r="E52" s="160">
        <v>1</v>
      </c>
      <c r="F52" s="163">
        <f t="shared" si="4"/>
        <v>0.28746899999999997</v>
      </c>
      <c r="G52" s="193">
        <f t="shared" si="5"/>
        <v>0</v>
      </c>
      <c r="H52" s="163">
        <f t="shared" si="3"/>
        <v>0.28746899999999997</v>
      </c>
    </row>
    <row r="53" spans="2:8" x14ac:dyDescent="0.35">
      <c r="B53" s="160">
        <f t="shared" si="6"/>
        <v>34</v>
      </c>
      <c r="C53" s="179" t="s">
        <v>101</v>
      </c>
      <c r="D53" s="180">
        <v>46753</v>
      </c>
      <c r="E53" s="160">
        <v>1</v>
      </c>
      <c r="F53" s="163">
        <f t="shared" si="4"/>
        <v>0.28746899999999997</v>
      </c>
      <c r="G53" s="193">
        <f t="shared" si="5"/>
        <v>0</v>
      </c>
      <c r="H53" s="163">
        <f t="shared" si="3"/>
        <v>0.28746899999999997</v>
      </c>
    </row>
    <row r="54" spans="2:8" x14ac:dyDescent="0.35">
      <c r="B54" s="160">
        <f t="shared" si="6"/>
        <v>35</v>
      </c>
      <c r="C54" s="179" t="s">
        <v>101</v>
      </c>
      <c r="D54" s="180">
        <v>46784</v>
      </c>
      <c r="E54" s="160">
        <v>1</v>
      </c>
      <c r="F54" s="163">
        <f t="shared" si="4"/>
        <v>0.28746899999999997</v>
      </c>
      <c r="G54" s="193">
        <f t="shared" si="5"/>
        <v>0</v>
      </c>
      <c r="H54" s="163">
        <f t="shared" si="3"/>
        <v>0.28746899999999997</v>
      </c>
    </row>
    <row r="55" spans="2:8" x14ac:dyDescent="0.35">
      <c r="B55" s="160">
        <f t="shared" si="6"/>
        <v>36</v>
      </c>
      <c r="C55" s="179" t="s">
        <v>101</v>
      </c>
      <c r="D55" s="180">
        <v>46813</v>
      </c>
      <c r="E55" s="160">
        <v>1</v>
      </c>
      <c r="F55" s="163">
        <f t="shared" si="4"/>
        <v>0.28746899999999997</v>
      </c>
      <c r="G55" s="193">
        <f t="shared" si="5"/>
        <v>0</v>
      </c>
      <c r="H55" s="163">
        <f t="shared" si="3"/>
        <v>0.28746899999999997</v>
      </c>
    </row>
    <row r="56" spans="2:8" x14ac:dyDescent="0.35">
      <c r="B56" s="160">
        <f t="shared" si="6"/>
        <v>37</v>
      </c>
      <c r="C56" s="189" t="s">
        <v>102</v>
      </c>
      <c r="D56" s="190">
        <v>46844</v>
      </c>
      <c r="E56" s="160">
        <v>1</v>
      </c>
      <c r="F56" s="163">
        <f t="shared" si="4"/>
        <v>0.28746899999999997</v>
      </c>
      <c r="G56" s="193">
        <f t="shared" si="5"/>
        <v>0</v>
      </c>
      <c r="H56" s="163">
        <f t="shared" si="3"/>
        <v>0.28746899999999997</v>
      </c>
    </row>
    <row r="57" spans="2:8" x14ac:dyDescent="0.35">
      <c r="B57" s="160">
        <f t="shared" si="6"/>
        <v>38</v>
      </c>
      <c r="C57" s="189" t="s">
        <v>102</v>
      </c>
      <c r="D57" s="190">
        <v>46874</v>
      </c>
      <c r="E57" s="160">
        <v>1</v>
      </c>
      <c r="F57" s="163">
        <f t="shared" si="4"/>
        <v>0.28746899999999997</v>
      </c>
      <c r="G57" s="193">
        <f t="shared" si="5"/>
        <v>0</v>
      </c>
      <c r="H57" s="163">
        <f t="shared" si="3"/>
        <v>0.28746899999999997</v>
      </c>
    </row>
    <row r="58" spans="2:8" x14ac:dyDescent="0.35">
      <c r="B58" s="160">
        <f t="shared" si="6"/>
        <v>39</v>
      </c>
      <c r="C58" s="189" t="s">
        <v>102</v>
      </c>
      <c r="D58" s="190">
        <v>46905</v>
      </c>
      <c r="E58" s="160">
        <v>1</v>
      </c>
      <c r="F58" s="163">
        <f t="shared" si="4"/>
        <v>0.28746899999999997</v>
      </c>
      <c r="G58" s="193">
        <f t="shared" si="5"/>
        <v>0</v>
      </c>
      <c r="H58" s="163">
        <f t="shared" si="3"/>
        <v>0.28746899999999997</v>
      </c>
    </row>
    <row r="59" spans="2:8" x14ac:dyDescent="0.35">
      <c r="B59" s="160">
        <f t="shared" si="6"/>
        <v>40</v>
      </c>
      <c r="C59" s="189" t="s">
        <v>102</v>
      </c>
      <c r="D59" s="190">
        <v>46935</v>
      </c>
      <c r="E59" s="160">
        <v>1</v>
      </c>
      <c r="F59" s="163">
        <f t="shared" si="4"/>
        <v>0.28746899999999997</v>
      </c>
      <c r="G59" s="193">
        <f t="shared" si="5"/>
        <v>0</v>
      </c>
      <c r="H59" s="163">
        <f t="shared" si="3"/>
        <v>0.28746899999999997</v>
      </c>
    </row>
    <row r="60" spans="2:8" x14ac:dyDescent="0.35">
      <c r="B60" s="160">
        <f t="shared" si="6"/>
        <v>41</v>
      </c>
      <c r="C60" s="189" t="s">
        <v>102</v>
      </c>
      <c r="D60" s="190">
        <v>46966</v>
      </c>
      <c r="E60" s="160">
        <v>1</v>
      </c>
      <c r="F60" s="163">
        <f t="shared" si="4"/>
        <v>0.28746899999999997</v>
      </c>
      <c r="G60" s="193">
        <f t="shared" si="5"/>
        <v>0</v>
      </c>
      <c r="H60" s="163">
        <f t="shared" si="3"/>
        <v>0.28746899999999997</v>
      </c>
    </row>
    <row r="61" spans="2:8" x14ac:dyDescent="0.35">
      <c r="B61" s="160">
        <f t="shared" si="6"/>
        <v>42</v>
      </c>
      <c r="C61" s="189" t="s">
        <v>102</v>
      </c>
      <c r="D61" s="190">
        <v>46997</v>
      </c>
      <c r="E61" s="160">
        <v>1</v>
      </c>
      <c r="F61" s="163">
        <f t="shared" si="4"/>
        <v>0.28746899999999997</v>
      </c>
      <c r="G61" s="193">
        <f t="shared" si="5"/>
        <v>0</v>
      </c>
      <c r="H61" s="163">
        <f t="shared" si="3"/>
        <v>0.28746899999999997</v>
      </c>
    </row>
    <row r="62" spans="2:8" x14ac:dyDescent="0.35">
      <c r="B62" s="160">
        <f t="shared" si="6"/>
        <v>43</v>
      </c>
      <c r="C62" s="189" t="s">
        <v>102</v>
      </c>
      <c r="D62" s="190">
        <v>47027</v>
      </c>
      <c r="E62" s="160">
        <v>1</v>
      </c>
      <c r="F62" s="163">
        <f t="shared" si="4"/>
        <v>0.28746899999999997</v>
      </c>
      <c r="G62" s="193">
        <f t="shared" si="5"/>
        <v>0</v>
      </c>
      <c r="H62" s="163">
        <f t="shared" si="3"/>
        <v>0.28746899999999997</v>
      </c>
    </row>
    <row r="63" spans="2:8" x14ac:dyDescent="0.35">
      <c r="B63" s="160">
        <f t="shared" si="6"/>
        <v>44</v>
      </c>
      <c r="C63" s="189" t="s">
        <v>102</v>
      </c>
      <c r="D63" s="190">
        <v>47058</v>
      </c>
      <c r="E63" s="160">
        <v>1</v>
      </c>
      <c r="F63" s="163">
        <f t="shared" si="4"/>
        <v>0.28746899999999997</v>
      </c>
      <c r="G63" s="193">
        <f t="shared" si="5"/>
        <v>0</v>
      </c>
      <c r="H63" s="163">
        <f t="shared" si="3"/>
        <v>0.28746899999999997</v>
      </c>
    </row>
    <row r="64" spans="2:8" x14ac:dyDescent="0.35">
      <c r="B64" s="160">
        <f t="shared" si="6"/>
        <v>45</v>
      </c>
      <c r="C64" s="189" t="s">
        <v>102</v>
      </c>
      <c r="D64" s="190">
        <v>47088</v>
      </c>
      <c r="E64" s="160">
        <v>1</v>
      </c>
      <c r="F64" s="163">
        <f t="shared" si="4"/>
        <v>0.28746899999999997</v>
      </c>
      <c r="G64" s="193">
        <f t="shared" si="5"/>
        <v>0</v>
      </c>
      <c r="H64" s="163">
        <f t="shared" si="3"/>
        <v>0.28746899999999997</v>
      </c>
    </row>
    <row r="65" spans="2:8" x14ac:dyDescent="0.35">
      <c r="B65" s="160">
        <f t="shared" si="6"/>
        <v>46</v>
      </c>
      <c r="C65" s="189" t="s">
        <v>102</v>
      </c>
      <c r="D65" s="190">
        <v>47119</v>
      </c>
      <c r="E65" s="160">
        <v>1</v>
      </c>
      <c r="F65" s="163">
        <f t="shared" si="4"/>
        <v>0.28746899999999997</v>
      </c>
      <c r="G65" s="193">
        <f t="shared" si="5"/>
        <v>0</v>
      </c>
      <c r="H65" s="163">
        <f t="shared" si="3"/>
        <v>0.28746899999999997</v>
      </c>
    </row>
    <row r="66" spans="2:8" x14ac:dyDescent="0.35">
      <c r="B66" s="160">
        <f t="shared" si="6"/>
        <v>47</v>
      </c>
      <c r="C66" s="189" t="s">
        <v>102</v>
      </c>
      <c r="D66" s="190">
        <v>47150</v>
      </c>
      <c r="E66" s="160">
        <v>1</v>
      </c>
      <c r="F66" s="163">
        <f t="shared" si="4"/>
        <v>0.28746899999999997</v>
      </c>
      <c r="G66" s="193">
        <f t="shared" si="5"/>
        <v>0</v>
      </c>
      <c r="H66" s="163">
        <f t="shared" si="3"/>
        <v>0.28746899999999997</v>
      </c>
    </row>
    <row r="67" spans="2:8" x14ac:dyDescent="0.35">
      <c r="B67" s="160">
        <f t="shared" si="6"/>
        <v>48</v>
      </c>
      <c r="C67" s="189" t="s">
        <v>102</v>
      </c>
      <c r="D67" s="190">
        <v>47178</v>
      </c>
      <c r="E67" s="160">
        <v>1</v>
      </c>
      <c r="F67" s="163">
        <f t="shared" si="4"/>
        <v>0.28746899999999997</v>
      </c>
      <c r="G67" s="193">
        <f t="shared" si="5"/>
        <v>0</v>
      </c>
      <c r="H67" s="163">
        <f t="shared" si="3"/>
        <v>0.28746899999999997</v>
      </c>
    </row>
    <row r="68" spans="2:8" x14ac:dyDescent="0.35">
      <c r="B68" s="160">
        <f t="shared" si="6"/>
        <v>49</v>
      </c>
      <c r="C68" s="185" t="s">
        <v>103</v>
      </c>
      <c r="D68" s="186">
        <v>47209</v>
      </c>
      <c r="E68" s="160">
        <v>1</v>
      </c>
      <c r="F68" s="163">
        <f t="shared" si="4"/>
        <v>0.28746899999999997</v>
      </c>
      <c r="G68" s="193">
        <f t="shared" si="5"/>
        <v>0</v>
      </c>
      <c r="H68" s="163">
        <f t="shared" si="3"/>
        <v>0.28746899999999997</v>
      </c>
    </row>
    <row r="69" spans="2:8" x14ac:dyDescent="0.35">
      <c r="B69" s="160">
        <f t="shared" si="6"/>
        <v>50</v>
      </c>
      <c r="C69" s="185" t="s">
        <v>103</v>
      </c>
      <c r="D69" s="186">
        <v>47239</v>
      </c>
      <c r="E69" s="160">
        <v>1</v>
      </c>
      <c r="F69" s="163">
        <f t="shared" si="4"/>
        <v>0.28746899999999997</v>
      </c>
      <c r="G69" s="193">
        <f t="shared" si="5"/>
        <v>0</v>
      </c>
      <c r="H69" s="163">
        <f t="shared" si="3"/>
        <v>0.28746899999999997</v>
      </c>
    </row>
    <row r="70" spans="2:8" x14ac:dyDescent="0.35">
      <c r="B70" s="160">
        <f t="shared" si="6"/>
        <v>51</v>
      </c>
      <c r="C70" s="185" t="s">
        <v>103</v>
      </c>
      <c r="D70" s="186">
        <v>47270</v>
      </c>
      <c r="E70" s="160">
        <v>1</v>
      </c>
      <c r="F70" s="163">
        <f t="shared" si="4"/>
        <v>0.28746899999999997</v>
      </c>
      <c r="G70" s="193">
        <f t="shared" si="5"/>
        <v>0</v>
      </c>
      <c r="H70" s="163">
        <f t="shared" si="3"/>
        <v>0.28746899999999997</v>
      </c>
    </row>
    <row r="71" spans="2:8" x14ac:dyDescent="0.35">
      <c r="B71" s="160">
        <f t="shared" si="6"/>
        <v>52</v>
      </c>
      <c r="C71" s="185" t="s">
        <v>103</v>
      </c>
      <c r="D71" s="186">
        <v>47300</v>
      </c>
      <c r="E71" s="160">
        <v>1</v>
      </c>
      <c r="F71" s="163">
        <f t="shared" si="4"/>
        <v>0.28746899999999997</v>
      </c>
      <c r="G71" s="193">
        <f t="shared" si="5"/>
        <v>0</v>
      </c>
      <c r="H71" s="163">
        <f t="shared" si="3"/>
        <v>0.28746899999999997</v>
      </c>
    </row>
    <row r="72" spans="2:8" x14ac:dyDescent="0.35">
      <c r="B72" s="160">
        <f t="shared" si="6"/>
        <v>53</v>
      </c>
      <c r="C72" s="185" t="s">
        <v>103</v>
      </c>
      <c r="D72" s="186">
        <v>47331</v>
      </c>
      <c r="E72" s="160">
        <v>1</v>
      </c>
      <c r="F72" s="163">
        <f t="shared" si="4"/>
        <v>0.28746899999999997</v>
      </c>
      <c r="G72" s="193">
        <f t="shared" si="5"/>
        <v>0</v>
      </c>
      <c r="H72" s="163">
        <f t="shared" si="3"/>
        <v>0.28746899999999997</v>
      </c>
    </row>
    <row r="73" spans="2:8" x14ac:dyDescent="0.35">
      <c r="B73" s="160">
        <f t="shared" si="6"/>
        <v>54</v>
      </c>
      <c r="C73" s="185" t="s">
        <v>103</v>
      </c>
      <c r="D73" s="186">
        <v>47362</v>
      </c>
      <c r="E73" s="160">
        <v>1</v>
      </c>
      <c r="F73" s="163">
        <f t="shared" si="4"/>
        <v>0.28746899999999997</v>
      </c>
      <c r="G73" s="193">
        <f t="shared" si="5"/>
        <v>0</v>
      </c>
      <c r="H73" s="163">
        <f t="shared" si="3"/>
        <v>0.28746899999999997</v>
      </c>
    </row>
    <row r="74" spans="2:8" x14ac:dyDescent="0.35">
      <c r="B74" s="160">
        <f t="shared" si="6"/>
        <v>55</v>
      </c>
      <c r="C74" s="185" t="s">
        <v>103</v>
      </c>
      <c r="D74" s="186">
        <v>47392</v>
      </c>
      <c r="E74" s="160">
        <v>1</v>
      </c>
      <c r="F74" s="163">
        <f t="shared" si="4"/>
        <v>0.28746899999999997</v>
      </c>
      <c r="G74" s="193">
        <f t="shared" si="5"/>
        <v>0</v>
      </c>
      <c r="H74" s="163">
        <f t="shared" si="3"/>
        <v>0.28746899999999997</v>
      </c>
    </row>
    <row r="75" spans="2:8" x14ac:dyDescent="0.35">
      <c r="B75" s="160">
        <f t="shared" si="6"/>
        <v>56</v>
      </c>
      <c r="C75" s="185" t="s">
        <v>103</v>
      </c>
      <c r="D75" s="186">
        <v>47423</v>
      </c>
      <c r="E75" s="160">
        <v>1</v>
      </c>
      <c r="F75" s="163">
        <f t="shared" si="4"/>
        <v>0.28746899999999997</v>
      </c>
      <c r="G75" s="193">
        <f t="shared" si="5"/>
        <v>0</v>
      </c>
      <c r="H75" s="163">
        <f t="shared" si="3"/>
        <v>0.28746899999999997</v>
      </c>
    </row>
    <row r="76" spans="2:8" x14ac:dyDescent="0.35">
      <c r="B76" s="160">
        <f t="shared" si="6"/>
        <v>57</v>
      </c>
      <c r="C76" s="185" t="s">
        <v>103</v>
      </c>
      <c r="D76" s="186">
        <v>47453</v>
      </c>
      <c r="E76" s="160">
        <v>1</v>
      </c>
      <c r="F76" s="163">
        <f t="shared" si="4"/>
        <v>0.28746899999999997</v>
      </c>
      <c r="G76" s="193">
        <f t="shared" si="5"/>
        <v>0</v>
      </c>
      <c r="H76" s="163">
        <f t="shared" si="3"/>
        <v>0.28746899999999997</v>
      </c>
    </row>
    <row r="77" spans="2:8" x14ac:dyDescent="0.35">
      <c r="B77" s="160">
        <f t="shared" si="6"/>
        <v>58</v>
      </c>
      <c r="C77" s="185" t="s">
        <v>103</v>
      </c>
      <c r="D77" s="186">
        <v>47484</v>
      </c>
      <c r="E77" s="160">
        <v>1</v>
      </c>
      <c r="F77" s="163">
        <f t="shared" si="4"/>
        <v>0.28746899999999997</v>
      </c>
      <c r="G77" s="193">
        <f t="shared" si="5"/>
        <v>0</v>
      </c>
      <c r="H77" s="163">
        <f t="shared" si="3"/>
        <v>0.28746899999999997</v>
      </c>
    </row>
    <row r="78" spans="2:8" x14ac:dyDescent="0.35">
      <c r="B78" s="160">
        <f t="shared" si="6"/>
        <v>59</v>
      </c>
      <c r="C78" s="185" t="s">
        <v>103</v>
      </c>
      <c r="D78" s="186">
        <v>47515</v>
      </c>
      <c r="E78" s="160">
        <v>1</v>
      </c>
      <c r="F78" s="163">
        <f t="shared" si="4"/>
        <v>0.28746899999999997</v>
      </c>
      <c r="G78" s="193">
        <f t="shared" si="5"/>
        <v>0</v>
      </c>
      <c r="H78" s="163">
        <f t="shared" si="3"/>
        <v>0.28746899999999997</v>
      </c>
    </row>
    <row r="79" spans="2:8" x14ac:dyDescent="0.35">
      <c r="B79" s="160">
        <f t="shared" si="6"/>
        <v>60</v>
      </c>
      <c r="C79" s="185" t="s">
        <v>103</v>
      </c>
      <c r="D79" s="186">
        <v>47543</v>
      </c>
      <c r="E79" s="160">
        <v>1</v>
      </c>
      <c r="F79" s="163">
        <f t="shared" si="4"/>
        <v>0.28746899999999997</v>
      </c>
      <c r="G79" s="193">
        <f t="shared" si="5"/>
        <v>0</v>
      </c>
      <c r="H79" s="163">
        <f t="shared" si="3"/>
        <v>0.28746899999999997</v>
      </c>
    </row>
    <row r="80" spans="2:8" x14ac:dyDescent="0.35">
      <c r="B80" s="160">
        <f t="shared" si="6"/>
        <v>61</v>
      </c>
      <c r="C80" s="187" t="s">
        <v>104</v>
      </c>
      <c r="D80" s="188">
        <v>47574</v>
      </c>
      <c r="E80" s="160">
        <v>1</v>
      </c>
      <c r="F80" s="163">
        <f t="shared" si="4"/>
        <v>0.28746899999999997</v>
      </c>
      <c r="G80" s="193">
        <f t="shared" si="5"/>
        <v>0</v>
      </c>
      <c r="H80" s="163">
        <f t="shared" si="3"/>
        <v>0.28746899999999997</v>
      </c>
    </row>
    <row r="81" spans="2:8" x14ac:dyDescent="0.35">
      <c r="B81" s="160">
        <f t="shared" si="6"/>
        <v>62</v>
      </c>
      <c r="C81" s="187" t="s">
        <v>104</v>
      </c>
      <c r="D81" s="188">
        <v>47604</v>
      </c>
      <c r="E81" s="160">
        <v>1</v>
      </c>
      <c r="F81" s="163">
        <f t="shared" si="4"/>
        <v>0.28746899999999997</v>
      </c>
      <c r="G81" s="193">
        <f t="shared" si="5"/>
        <v>0</v>
      </c>
      <c r="H81" s="163">
        <f t="shared" si="3"/>
        <v>0.28746899999999997</v>
      </c>
    </row>
    <row r="82" spans="2:8" x14ac:dyDescent="0.35">
      <c r="B82" s="160">
        <f t="shared" si="6"/>
        <v>63</v>
      </c>
      <c r="C82" s="187" t="s">
        <v>104</v>
      </c>
      <c r="D82" s="188">
        <v>47635</v>
      </c>
      <c r="E82" s="160">
        <v>1</v>
      </c>
      <c r="F82" s="163">
        <f t="shared" si="4"/>
        <v>0.28746899999999997</v>
      </c>
      <c r="G82" s="193">
        <f t="shared" si="5"/>
        <v>0</v>
      </c>
      <c r="H82" s="163">
        <f t="shared" si="3"/>
        <v>0.28746899999999997</v>
      </c>
    </row>
    <row r="83" spans="2:8" x14ac:dyDescent="0.35">
      <c r="B83" s="160">
        <f t="shared" si="6"/>
        <v>64</v>
      </c>
      <c r="C83" s="187" t="s">
        <v>104</v>
      </c>
      <c r="D83" s="188">
        <v>47665</v>
      </c>
      <c r="E83" s="160">
        <v>1</v>
      </c>
      <c r="F83" s="163">
        <f t="shared" si="4"/>
        <v>0.28746899999999997</v>
      </c>
      <c r="G83" s="193">
        <f t="shared" si="5"/>
        <v>0</v>
      </c>
      <c r="H83" s="163">
        <f t="shared" si="3"/>
        <v>0.28746899999999997</v>
      </c>
    </row>
    <row r="84" spans="2:8" x14ac:dyDescent="0.35">
      <c r="B84" s="160">
        <f t="shared" si="6"/>
        <v>65</v>
      </c>
      <c r="C84" s="187" t="s">
        <v>104</v>
      </c>
      <c r="D84" s="188">
        <v>47696</v>
      </c>
      <c r="E84" s="160">
        <v>1</v>
      </c>
      <c r="F84" s="163">
        <f t="shared" si="4"/>
        <v>0.28746899999999997</v>
      </c>
      <c r="G84" s="193">
        <f t="shared" si="5"/>
        <v>0</v>
      </c>
      <c r="H84" s="163">
        <f t="shared" ref="H84:H103" si="7">SUM(F84:G84)</f>
        <v>0.28746899999999997</v>
      </c>
    </row>
    <row r="85" spans="2:8" x14ac:dyDescent="0.35">
      <c r="B85" s="160">
        <f t="shared" si="6"/>
        <v>66</v>
      </c>
      <c r="C85" s="187" t="s">
        <v>104</v>
      </c>
      <c r="D85" s="188">
        <v>47727</v>
      </c>
      <c r="E85" s="160">
        <v>1</v>
      </c>
      <c r="F85" s="163">
        <f t="shared" ref="F85:F103" si="8">($D$14*$D$15)/10^7</f>
        <v>0.28746899999999997</v>
      </c>
      <c r="G85" s="193">
        <f t="shared" ref="G85:G103" si="9">$D$16/10^7</f>
        <v>0</v>
      </c>
      <c r="H85" s="163">
        <f t="shared" si="7"/>
        <v>0.28746899999999997</v>
      </c>
    </row>
    <row r="86" spans="2:8" x14ac:dyDescent="0.35">
      <c r="B86" s="160">
        <f t="shared" ref="B86:B103" si="10">B85+1</f>
        <v>67</v>
      </c>
      <c r="C86" s="187" t="s">
        <v>104</v>
      </c>
      <c r="D86" s="188">
        <v>47757</v>
      </c>
      <c r="E86" s="160">
        <v>1</v>
      </c>
      <c r="F86" s="163">
        <f t="shared" si="8"/>
        <v>0.28746899999999997</v>
      </c>
      <c r="G86" s="193">
        <f t="shared" si="9"/>
        <v>0</v>
      </c>
      <c r="H86" s="163">
        <f t="shared" si="7"/>
        <v>0.28746899999999997</v>
      </c>
    </row>
    <row r="87" spans="2:8" x14ac:dyDescent="0.35">
      <c r="B87" s="160">
        <f t="shared" si="10"/>
        <v>68</v>
      </c>
      <c r="C87" s="187" t="s">
        <v>104</v>
      </c>
      <c r="D87" s="188">
        <v>47788</v>
      </c>
      <c r="E87" s="160">
        <v>1</v>
      </c>
      <c r="F87" s="163">
        <f t="shared" si="8"/>
        <v>0.28746899999999997</v>
      </c>
      <c r="G87" s="193">
        <f t="shared" si="9"/>
        <v>0</v>
      </c>
      <c r="H87" s="163">
        <f t="shared" si="7"/>
        <v>0.28746899999999997</v>
      </c>
    </row>
    <row r="88" spans="2:8" x14ac:dyDescent="0.35">
      <c r="B88" s="160">
        <f t="shared" si="10"/>
        <v>69</v>
      </c>
      <c r="C88" s="187" t="s">
        <v>104</v>
      </c>
      <c r="D88" s="188">
        <v>47818</v>
      </c>
      <c r="E88" s="160">
        <v>1</v>
      </c>
      <c r="F88" s="163">
        <f t="shared" si="8"/>
        <v>0.28746899999999997</v>
      </c>
      <c r="G88" s="193">
        <f t="shared" si="9"/>
        <v>0</v>
      </c>
      <c r="H88" s="163">
        <f t="shared" si="7"/>
        <v>0.28746899999999997</v>
      </c>
    </row>
    <row r="89" spans="2:8" x14ac:dyDescent="0.35">
      <c r="B89" s="160">
        <f t="shared" si="10"/>
        <v>70</v>
      </c>
      <c r="C89" s="187" t="s">
        <v>104</v>
      </c>
      <c r="D89" s="188">
        <v>47849</v>
      </c>
      <c r="E89" s="160">
        <v>1</v>
      </c>
      <c r="F89" s="163">
        <f t="shared" si="8"/>
        <v>0.28746899999999997</v>
      </c>
      <c r="G89" s="193">
        <f t="shared" si="9"/>
        <v>0</v>
      </c>
      <c r="H89" s="163">
        <f t="shared" si="7"/>
        <v>0.28746899999999997</v>
      </c>
    </row>
    <row r="90" spans="2:8" x14ac:dyDescent="0.35">
      <c r="B90" s="160">
        <f t="shared" si="10"/>
        <v>71</v>
      </c>
      <c r="C90" s="187" t="s">
        <v>104</v>
      </c>
      <c r="D90" s="188">
        <v>47880</v>
      </c>
      <c r="E90" s="160">
        <v>1</v>
      </c>
      <c r="F90" s="163">
        <f t="shared" si="8"/>
        <v>0.28746899999999997</v>
      </c>
      <c r="G90" s="193">
        <f t="shared" si="9"/>
        <v>0</v>
      </c>
      <c r="H90" s="163">
        <f t="shared" si="7"/>
        <v>0.28746899999999997</v>
      </c>
    </row>
    <row r="91" spans="2:8" x14ac:dyDescent="0.35">
      <c r="B91" s="160">
        <f t="shared" si="10"/>
        <v>72</v>
      </c>
      <c r="C91" s="187" t="s">
        <v>104</v>
      </c>
      <c r="D91" s="188">
        <v>47908</v>
      </c>
      <c r="E91" s="160">
        <v>1</v>
      </c>
      <c r="F91" s="163">
        <f t="shared" si="8"/>
        <v>0.28746899999999997</v>
      </c>
      <c r="G91" s="193">
        <f t="shared" si="9"/>
        <v>0</v>
      </c>
      <c r="H91" s="163">
        <f t="shared" si="7"/>
        <v>0.28746899999999997</v>
      </c>
    </row>
    <row r="92" spans="2:8" x14ac:dyDescent="0.35">
      <c r="B92" s="160">
        <f t="shared" si="10"/>
        <v>73</v>
      </c>
      <c r="C92" s="181" t="s">
        <v>105</v>
      </c>
      <c r="D92" s="182">
        <v>47939</v>
      </c>
      <c r="E92" s="160">
        <v>1</v>
      </c>
      <c r="F92" s="163">
        <f t="shared" si="8"/>
        <v>0.28746899999999997</v>
      </c>
      <c r="G92" s="193">
        <f t="shared" si="9"/>
        <v>0</v>
      </c>
      <c r="H92" s="163">
        <f t="shared" si="7"/>
        <v>0.28746899999999997</v>
      </c>
    </row>
    <row r="93" spans="2:8" x14ac:dyDescent="0.35">
      <c r="B93" s="160">
        <f t="shared" si="10"/>
        <v>74</v>
      </c>
      <c r="C93" s="181" t="s">
        <v>105</v>
      </c>
      <c r="D93" s="182">
        <v>47969</v>
      </c>
      <c r="E93" s="160">
        <v>1</v>
      </c>
      <c r="F93" s="163">
        <f t="shared" si="8"/>
        <v>0.28746899999999997</v>
      </c>
      <c r="G93" s="193">
        <f t="shared" si="9"/>
        <v>0</v>
      </c>
      <c r="H93" s="163">
        <f t="shared" si="7"/>
        <v>0.28746899999999997</v>
      </c>
    </row>
    <row r="94" spans="2:8" x14ac:dyDescent="0.35">
      <c r="B94" s="160">
        <f t="shared" si="10"/>
        <v>75</v>
      </c>
      <c r="C94" s="181" t="s">
        <v>105</v>
      </c>
      <c r="D94" s="182">
        <v>48000</v>
      </c>
      <c r="E94" s="160">
        <v>1</v>
      </c>
      <c r="F94" s="163">
        <f t="shared" si="8"/>
        <v>0.28746899999999997</v>
      </c>
      <c r="G94" s="193">
        <f t="shared" si="9"/>
        <v>0</v>
      </c>
      <c r="H94" s="163">
        <f t="shared" si="7"/>
        <v>0.28746899999999997</v>
      </c>
    </row>
    <row r="95" spans="2:8" x14ac:dyDescent="0.35">
      <c r="B95" s="160">
        <f t="shared" si="10"/>
        <v>76</v>
      </c>
      <c r="C95" s="181" t="s">
        <v>105</v>
      </c>
      <c r="D95" s="182">
        <v>48030</v>
      </c>
      <c r="E95" s="160">
        <v>1</v>
      </c>
      <c r="F95" s="163">
        <f t="shared" si="8"/>
        <v>0.28746899999999997</v>
      </c>
      <c r="G95" s="193">
        <f t="shared" si="9"/>
        <v>0</v>
      </c>
      <c r="H95" s="163">
        <f t="shared" si="7"/>
        <v>0.28746899999999997</v>
      </c>
    </row>
    <row r="96" spans="2:8" x14ac:dyDescent="0.35">
      <c r="B96" s="160">
        <f t="shared" si="10"/>
        <v>77</v>
      </c>
      <c r="C96" s="181" t="s">
        <v>105</v>
      </c>
      <c r="D96" s="182">
        <v>48061</v>
      </c>
      <c r="E96" s="160">
        <v>1</v>
      </c>
      <c r="F96" s="163">
        <f t="shared" si="8"/>
        <v>0.28746899999999997</v>
      </c>
      <c r="G96" s="193">
        <f t="shared" si="9"/>
        <v>0</v>
      </c>
      <c r="H96" s="163">
        <f t="shared" si="7"/>
        <v>0.28746899999999997</v>
      </c>
    </row>
    <row r="97" spans="2:8" x14ac:dyDescent="0.35">
      <c r="B97" s="160">
        <f t="shared" si="10"/>
        <v>78</v>
      </c>
      <c r="C97" s="181" t="s">
        <v>105</v>
      </c>
      <c r="D97" s="182">
        <v>48092</v>
      </c>
      <c r="E97" s="160">
        <v>1</v>
      </c>
      <c r="F97" s="163">
        <f t="shared" si="8"/>
        <v>0.28746899999999997</v>
      </c>
      <c r="G97" s="193">
        <f t="shared" si="9"/>
        <v>0</v>
      </c>
      <c r="H97" s="163">
        <f t="shared" si="7"/>
        <v>0.28746899999999997</v>
      </c>
    </row>
    <row r="98" spans="2:8" x14ac:dyDescent="0.35">
      <c r="B98" s="160">
        <f t="shared" si="10"/>
        <v>79</v>
      </c>
      <c r="C98" s="181" t="s">
        <v>105</v>
      </c>
      <c r="D98" s="182">
        <v>48122</v>
      </c>
      <c r="E98" s="160">
        <v>1</v>
      </c>
      <c r="F98" s="163">
        <f t="shared" si="8"/>
        <v>0.28746899999999997</v>
      </c>
      <c r="G98" s="193">
        <f t="shared" si="9"/>
        <v>0</v>
      </c>
      <c r="H98" s="163">
        <f t="shared" si="7"/>
        <v>0.28746899999999997</v>
      </c>
    </row>
    <row r="99" spans="2:8" x14ac:dyDescent="0.35">
      <c r="B99" s="160">
        <f t="shared" si="10"/>
        <v>80</v>
      </c>
      <c r="C99" s="181" t="s">
        <v>105</v>
      </c>
      <c r="D99" s="182">
        <v>48153</v>
      </c>
      <c r="E99" s="160">
        <v>1</v>
      </c>
      <c r="F99" s="163">
        <f t="shared" si="8"/>
        <v>0.28746899999999997</v>
      </c>
      <c r="G99" s="193">
        <f t="shared" si="9"/>
        <v>0</v>
      </c>
      <c r="H99" s="163">
        <f t="shared" si="7"/>
        <v>0.28746899999999997</v>
      </c>
    </row>
    <row r="100" spans="2:8" x14ac:dyDescent="0.35">
      <c r="B100" s="160">
        <f t="shared" si="10"/>
        <v>81</v>
      </c>
      <c r="C100" s="181" t="s">
        <v>105</v>
      </c>
      <c r="D100" s="182">
        <v>48183</v>
      </c>
      <c r="E100" s="160">
        <v>1</v>
      </c>
      <c r="F100" s="163">
        <f t="shared" si="8"/>
        <v>0.28746899999999997</v>
      </c>
      <c r="G100" s="193">
        <f t="shared" si="9"/>
        <v>0</v>
      </c>
      <c r="H100" s="163">
        <f t="shared" si="7"/>
        <v>0.28746899999999997</v>
      </c>
    </row>
    <row r="101" spans="2:8" x14ac:dyDescent="0.35">
      <c r="B101" s="160">
        <f t="shared" si="10"/>
        <v>82</v>
      </c>
      <c r="C101" s="181" t="s">
        <v>105</v>
      </c>
      <c r="D101" s="182">
        <v>47849</v>
      </c>
      <c r="E101" s="160">
        <v>1</v>
      </c>
      <c r="F101" s="163">
        <f t="shared" si="8"/>
        <v>0.28746899999999997</v>
      </c>
      <c r="G101" s="193">
        <f t="shared" si="9"/>
        <v>0</v>
      </c>
      <c r="H101" s="163">
        <f t="shared" si="7"/>
        <v>0.28746899999999997</v>
      </c>
    </row>
    <row r="102" spans="2:8" x14ac:dyDescent="0.35">
      <c r="B102" s="160">
        <f t="shared" si="10"/>
        <v>83</v>
      </c>
      <c r="C102" s="181" t="s">
        <v>105</v>
      </c>
      <c r="D102" s="182">
        <v>47880</v>
      </c>
      <c r="E102" s="160">
        <v>1</v>
      </c>
      <c r="F102" s="163">
        <f t="shared" si="8"/>
        <v>0.28746899999999997</v>
      </c>
      <c r="G102" s="193">
        <f t="shared" si="9"/>
        <v>0</v>
      </c>
      <c r="H102" s="163">
        <f t="shared" si="7"/>
        <v>0.28746899999999997</v>
      </c>
    </row>
    <row r="103" spans="2:8" x14ac:dyDescent="0.35">
      <c r="B103" s="160">
        <f t="shared" si="10"/>
        <v>84</v>
      </c>
      <c r="C103" s="181" t="s">
        <v>105</v>
      </c>
      <c r="D103" s="182">
        <v>47908</v>
      </c>
      <c r="E103" s="160">
        <v>1</v>
      </c>
      <c r="F103" s="163">
        <f t="shared" si="8"/>
        <v>0.28746899999999997</v>
      </c>
      <c r="G103" s="193">
        <f t="shared" si="9"/>
        <v>0</v>
      </c>
      <c r="H103" s="163">
        <f t="shared" si="7"/>
        <v>0.28746899999999997</v>
      </c>
    </row>
    <row r="104" spans="2:8" ht="15.75" customHeight="1" x14ac:dyDescent="0.35">
      <c r="B104" s="169"/>
      <c r="C104" s="169"/>
      <c r="D104" s="167"/>
      <c r="E104" s="169"/>
      <c r="F104" s="174">
        <f>SUM(F20:F103)</f>
        <v>24.147396000000033</v>
      </c>
      <c r="G104" s="195">
        <f>SUM(G20:G103)</f>
        <v>0</v>
      </c>
      <c r="H104" s="174">
        <f>SUM(H20:H103)</f>
        <v>24.147396000000033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B1:P409"/>
  <sheetViews>
    <sheetView showGridLines="0" workbookViewId="0"/>
  </sheetViews>
  <sheetFormatPr defaultRowHeight="15" customHeight="1" x14ac:dyDescent="0.35"/>
  <cols>
    <col min="1" max="1" width="4.8320312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177</v>
      </c>
      <c r="D4" s="26"/>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58" t="s">
        <v>0</v>
      </c>
      <c r="E6" s="358"/>
      <c r="F6" s="359" t="s">
        <v>56</v>
      </c>
      <c r="G6" s="359"/>
      <c r="H6" s="359"/>
      <c r="I6" s="359"/>
      <c r="J6" s="359"/>
      <c r="K6" s="359"/>
      <c r="L6" s="359"/>
      <c r="M6" s="359"/>
      <c r="N6" s="359"/>
      <c r="O6" s="35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4" t="str">
        <f>'Common Assumption'!B17</f>
        <v>No. of days per Annum</v>
      </c>
      <c r="F10" s="133">
        <f>'Common Assumption'!$D$17</f>
        <v>365</v>
      </c>
      <c r="G10" s="133">
        <f>'Common Assumption'!$D$17</f>
        <v>365</v>
      </c>
      <c r="H10" s="133">
        <f>'Common Assumption'!$D$17</f>
        <v>365</v>
      </c>
      <c r="I10" s="133">
        <f>'Common Assumption'!$D$17</f>
        <v>365</v>
      </c>
      <c r="J10" s="133">
        <f>'Common Assumption'!$D$17</f>
        <v>365</v>
      </c>
      <c r="K10" s="133">
        <f>'Common Assumption'!$D$17</f>
        <v>365</v>
      </c>
      <c r="L10" s="133">
        <f>'Common Assumption'!$D$17</f>
        <v>365</v>
      </c>
      <c r="M10" s="133">
        <f>'Common Assumption'!$D$17</f>
        <v>365</v>
      </c>
      <c r="N10" s="133">
        <f>'Common Assumption'!$D$17</f>
        <v>365</v>
      </c>
      <c r="O10" s="133">
        <f>'Common Assumption'!$D$17</f>
        <v>365</v>
      </c>
    </row>
    <row r="11" spans="2:16" ht="18" customHeight="1" x14ac:dyDescent="0.35">
      <c r="B11" s="4" t="s">
        <v>152</v>
      </c>
      <c r="C11" s="4"/>
      <c r="D11" s="4"/>
      <c r="E11" s="4"/>
      <c r="F11" s="133">
        <f>'Depreciation Schedule'!F10</f>
        <v>365</v>
      </c>
      <c r="G11" s="133">
        <f>'Depreciation Schedule'!G10</f>
        <v>365</v>
      </c>
      <c r="H11" s="133">
        <f>'Depreciation Schedule'!H10</f>
        <v>365</v>
      </c>
      <c r="I11" s="133">
        <f>'Depreciation Schedule'!I10</f>
        <v>365</v>
      </c>
      <c r="J11" s="133">
        <f>'Depreciation Schedule'!J10</f>
        <v>365</v>
      </c>
      <c r="K11" s="133">
        <f>'Depreciation Schedule'!K10</f>
        <v>365</v>
      </c>
      <c r="L11" s="133">
        <f>'Depreciation Schedule'!L10</f>
        <v>365</v>
      </c>
      <c r="M11" s="133">
        <f>'Depreciation Schedule'!M10</f>
        <v>365</v>
      </c>
      <c r="N11" s="133">
        <f>'Depreciation Schedule'!N10</f>
        <v>365</v>
      </c>
      <c r="O11" s="133">
        <f>'Depreciation Schedule'!O10</f>
        <v>365</v>
      </c>
      <c r="P11" s="4"/>
    </row>
    <row r="12" spans="2:16" ht="18" customHeight="1" x14ac:dyDescent="0.35">
      <c r="B12" s="4" t="s">
        <v>113</v>
      </c>
      <c r="C12" s="4"/>
      <c r="D12" s="4"/>
      <c r="E12" s="4"/>
      <c r="F12" s="133">
        <f>'Depreciation Schedule'!F11</f>
        <v>365</v>
      </c>
      <c r="G12" s="133">
        <f>'Depreciation Schedule'!G11</f>
        <v>365</v>
      </c>
      <c r="H12" s="133">
        <f>'Depreciation Schedule'!H11</f>
        <v>365</v>
      </c>
      <c r="I12" s="133">
        <f>'Depreciation Schedule'!I11</f>
        <v>365</v>
      </c>
      <c r="J12" s="133">
        <f>'Depreciation Schedule'!J11</f>
        <v>365</v>
      </c>
      <c r="K12" s="133">
        <f>'Depreciation Schedule'!K11</f>
        <v>365</v>
      </c>
      <c r="L12" s="133">
        <f>'Depreciation Schedule'!L11</f>
        <v>365</v>
      </c>
      <c r="M12" s="133">
        <f>'Depreciation Schedule'!M11</f>
        <v>365</v>
      </c>
      <c r="N12" s="133">
        <f>'Depreciation Schedule'!N11</f>
        <v>365</v>
      </c>
      <c r="O12" s="133">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0" t="s">
        <v>179</v>
      </c>
      <c r="C14" s="50"/>
      <c r="D14" s="50"/>
      <c r="E14" s="50"/>
      <c r="F14" s="4"/>
      <c r="G14" s="4"/>
      <c r="H14" s="4"/>
      <c r="I14" s="4"/>
      <c r="J14" s="4"/>
      <c r="K14" s="4"/>
      <c r="L14" s="4"/>
      <c r="M14" s="4"/>
      <c r="N14" s="4"/>
      <c r="O14" s="4"/>
      <c r="P14" s="4"/>
    </row>
    <row r="15" spans="2:16" ht="18" customHeight="1" x14ac:dyDescent="0.35">
      <c r="B15" s="4" t="str">
        <f>'Common Assumption'!B83</f>
        <v>Trade Payables</v>
      </c>
      <c r="C15" s="4"/>
      <c r="D15" s="133">
        <f>'Common Assumption'!D83</f>
        <v>45</v>
      </c>
      <c r="E15" s="133"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3">
        <f>'Common Assumption'!D84</f>
        <v>30</v>
      </c>
      <c r="E16" s="133"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4">
        <f>'P &amp; L Account '!F11</f>
        <v>10.977130515200002</v>
      </c>
      <c r="G18" s="134">
        <f>'P &amp; L Account '!G11</f>
        <v>11.425299440960002</v>
      </c>
      <c r="H18" s="134">
        <f>'P &amp; L Account '!H11</f>
        <v>11.903166813008001</v>
      </c>
      <c r="I18" s="134">
        <f>'P &amp; L Account '!I11</f>
        <v>12.412764303658401</v>
      </c>
      <c r="J18" s="134">
        <f>'P &amp; L Account '!J11</f>
        <v>12.95626617509132</v>
      </c>
      <c r="K18" s="134">
        <f>'P &amp; L Account '!K11</f>
        <v>13.535999484314639</v>
      </c>
      <c r="L18" s="134">
        <f>'P &amp; L Account '!L11</f>
        <v>14.154455029034278</v>
      </c>
      <c r="M18" s="134">
        <f>'P &amp; L Account '!M11</f>
        <v>14.814299088777689</v>
      </c>
      <c r="N18" s="134">
        <f>'P &amp; L Account '!N11</f>
        <v>15.518386019630151</v>
      </c>
      <c r="O18" s="134">
        <f>'P &amp; L Account '!O11</f>
        <v>16.269771765256248</v>
      </c>
      <c r="P18" s="4"/>
    </row>
    <row r="19" spans="2:16" ht="18" customHeight="1" x14ac:dyDescent="0.35">
      <c r="B19" s="4" t="str">
        <f>'P &amp; L Account '!B15</f>
        <v>Repair &amp; Maintenance</v>
      </c>
      <c r="C19" s="4"/>
      <c r="D19" s="4"/>
      <c r="E19" s="4"/>
      <c r="F19" s="134">
        <f>'P &amp; L Account '!F15</f>
        <v>0</v>
      </c>
      <c r="G19" s="134">
        <f>'P &amp; L Account '!G15</f>
        <v>0</v>
      </c>
      <c r="H19" s="134">
        <f>'P &amp; L Account '!H15</f>
        <v>0.20279999999999995</v>
      </c>
      <c r="I19" s="134">
        <f>'P &amp; L Account '!I15</f>
        <v>0.21293999999999996</v>
      </c>
      <c r="J19" s="134">
        <f>'P &amp; L Account '!J15</f>
        <v>0.22358699999999998</v>
      </c>
      <c r="K19" s="134">
        <f>'P &amp; L Account '!K15</f>
        <v>0.23476634999999998</v>
      </c>
      <c r="L19" s="134">
        <f>'P &amp; L Account '!L15</f>
        <v>0.2465046675</v>
      </c>
      <c r="M19" s="134">
        <f>'P &amp; L Account '!M15</f>
        <v>0.25882990087500002</v>
      </c>
      <c r="N19" s="134">
        <f>'P &amp; L Account '!N15</f>
        <v>0.27177139591875005</v>
      </c>
      <c r="O19" s="134">
        <f>'P &amp; L Account '!O15</f>
        <v>0.28535996571468758</v>
      </c>
      <c r="P19" s="4"/>
    </row>
    <row r="20" spans="2:16" ht="18" customHeight="1" x14ac:dyDescent="0.35">
      <c r="B20" s="4" t="s">
        <v>567</v>
      </c>
      <c r="C20" s="4"/>
      <c r="D20" s="4"/>
      <c r="E20" s="4"/>
      <c r="F20" s="134">
        <f>'P &amp; L Account '!F17</f>
        <v>0.16465695772800004</v>
      </c>
      <c r="G20" s="134">
        <f>'P &amp; L Account '!G17</f>
        <v>0.17137949161440003</v>
      </c>
      <c r="H20" s="134">
        <f>'P &amp; L Account '!H17</f>
        <v>0.17854750219512</v>
      </c>
      <c r="I20" s="134">
        <f>'P &amp; L Account '!I17</f>
        <v>0.18619146455487601</v>
      </c>
      <c r="J20" s="134">
        <f>'P &amp; L Account '!J17</f>
        <v>0.19434399262636981</v>
      </c>
      <c r="K20" s="134">
        <f>'P &amp; L Account '!K17</f>
        <v>0.20303999226471958</v>
      </c>
      <c r="L20" s="134">
        <f>'P &amp; L Account '!L17</f>
        <v>0.21231682543551417</v>
      </c>
      <c r="M20" s="134">
        <f>'P &amp; L Account '!M17</f>
        <v>0.22221448633166532</v>
      </c>
      <c r="N20" s="134">
        <f>'P &amp; L Account '!N17</f>
        <v>0.23277579029445225</v>
      </c>
      <c r="O20" s="134">
        <f>'P &amp; L Account '!O17</f>
        <v>0.2440465764788437</v>
      </c>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3">
        <f t="shared" ref="F23:O23" si="9">F19/F12*F24</f>
        <v>0</v>
      </c>
      <c r="G23" s="43">
        <f t="shared" si="9"/>
        <v>0</v>
      </c>
      <c r="H23" s="43">
        <f t="shared" si="9"/>
        <v>2.5002739726027394E-2</v>
      </c>
      <c r="I23" s="43">
        <f t="shared" si="9"/>
        <v>2.6252876712328763E-2</v>
      </c>
      <c r="J23" s="43">
        <f t="shared" si="9"/>
        <v>2.7565520547945203E-2</v>
      </c>
      <c r="K23" s="43">
        <f t="shared" si="9"/>
        <v>2.8943796575342462E-2</v>
      </c>
      <c r="L23" s="43">
        <f t="shared" si="9"/>
        <v>3.0390986404109591E-2</v>
      </c>
      <c r="M23" s="43">
        <f t="shared" si="9"/>
        <v>3.191053572431507E-2</v>
      </c>
      <c r="N23" s="43">
        <f t="shared" si="9"/>
        <v>3.3506062510530829E-2</v>
      </c>
      <c r="O23" s="43">
        <f t="shared" si="9"/>
        <v>3.5181365636057373E-2</v>
      </c>
    </row>
    <row r="24" spans="2:16" ht="18" customHeight="1" x14ac:dyDescent="0.35">
      <c r="B24" s="4" t="s">
        <v>3</v>
      </c>
      <c r="C24" s="4"/>
      <c r="D24" s="4"/>
      <c r="E24" s="4"/>
      <c r="F24" s="43">
        <f>D15</f>
        <v>45</v>
      </c>
      <c r="G24" s="43">
        <f>F24</f>
        <v>45</v>
      </c>
      <c r="H24" s="43">
        <f t="shared" ref="H24:O24" si="10">G24</f>
        <v>45</v>
      </c>
      <c r="I24" s="43">
        <f t="shared" si="10"/>
        <v>45</v>
      </c>
      <c r="J24" s="43">
        <f t="shared" si="10"/>
        <v>45</v>
      </c>
      <c r="K24" s="43">
        <f t="shared" si="10"/>
        <v>45</v>
      </c>
      <c r="L24" s="43">
        <f t="shared" si="10"/>
        <v>45</v>
      </c>
      <c r="M24" s="43">
        <f t="shared" si="10"/>
        <v>45</v>
      </c>
      <c r="N24" s="43">
        <f t="shared" si="10"/>
        <v>45</v>
      </c>
      <c r="O24" s="43">
        <f t="shared" si="10"/>
        <v>45</v>
      </c>
    </row>
    <row r="25" spans="2:16" ht="18" customHeight="1" x14ac:dyDescent="0.35">
      <c r="B25" s="82" t="str">
        <f>B23</f>
        <v>Repair &amp; Maintenance</v>
      </c>
      <c r="C25" s="126"/>
      <c r="D25" s="126"/>
      <c r="E25" s="126"/>
      <c r="F25" s="107">
        <f>F23</f>
        <v>0</v>
      </c>
      <c r="G25" s="107">
        <f t="shared" ref="G25:O25" si="11">G23</f>
        <v>0</v>
      </c>
      <c r="H25" s="107">
        <f t="shared" si="11"/>
        <v>2.5002739726027394E-2</v>
      </c>
      <c r="I25" s="107">
        <f t="shared" si="11"/>
        <v>2.6252876712328763E-2</v>
      </c>
      <c r="J25" s="107">
        <f t="shared" si="11"/>
        <v>2.7565520547945203E-2</v>
      </c>
      <c r="K25" s="107">
        <f t="shared" si="11"/>
        <v>2.8943796575342462E-2</v>
      </c>
      <c r="L25" s="107">
        <f t="shared" si="11"/>
        <v>3.0390986404109591E-2</v>
      </c>
      <c r="M25" s="107">
        <f t="shared" si="11"/>
        <v>3.191053572431507E-2</v>
      </c>
      <c r="N25" s="107">
        <f t="shared" si="11"/>
        <v>3.3506062510530829E-2</v>
      </c>
      <c r="O25" s="107">
        <f t="shared" si="11"/>
        <v>3.5181365636057373E-2</v>
      </c>
    </row>
    <row r="26" spans="2:16" ht="18" customHeight="1" x14ac:dyDescent="0.35">
      <c r="B26" s="21"/>
      <c r="C26" s="208"/>
      <c r="D26" s="208"/>
      <c r="E26" s="208"/>
      <c r="F26" s="121"/>
      <c r="G26" s="121"/>
      <c r="H26" s="121"/>
      <c r="I26" s="121"/>
      <c r="J26" s="121"/>
      <c r="K26" s="121"/>
      <c r="L26" s="121"/>
      <c r="M26" s="121"/>
      <c r="N26" s="121"/>
      <c r="O26" s="121"/>
    </row>
    <row r="27" spans="2:16" ht="18" customHeight="1" x14ac:dyDescent="0.35">
      <c r="B27" s="4" t="str">
        <f>B20</f>
        <v xml:space="preserve">SG&amp;A Expenses </v>
      </c>
      <c r="F27" s="43">
        <f>F20/F12*F28</f>
        <v>2.0300172870575346E-2</v>
      </c>
      <c r="G27" s="43">
        <f t="shared" ref="G27:N27" si="12">G20/G12*G28</f>
        <v>2.1128978418213703E-2</v>
      </c>
      <c r="H27" s="43">
        <f t="shared" si="12"/>
        <v>2.2012705750083288E-2</v>
      </c>
      <c r="I27" s="43">
        <f t="shared" si="12"/>
        <v>2.2955112068409372E-2</v>
      </c>
      <c r="J27" s="43">
        <f t="shared" si="12"/>
        <v>2.3960218269004498E-2</v>
      </c>
      <c r="K27" s="43">
        <f t="shared" si="12"/>
        <v>2.5032327813458582E-2</v>
      </c>
      <c r="L27" s="43">
        <f t="shared" si="12"/>
        <v>2.6176046971501745E-2</v>
      </c>
      <c r="M27" s="43">
        <f t="shared" si="12"/>
        <v>2.7396306534040932E-2</v>
      </c>
      <c r="N27" s="43">
        <f t="shared" si="12"/>
        <v>2.8698385104795481E-2</v>
      </c>
      <c r="O27" s="43">
        <f>O20/O12*O28</f>
        <v>3.0087934086432788E-2</v>
      </c>
    </row>
    <row r="28" spans="2:16" ht="18" customHeight="1" x14ac:dyDescent="0.35">
      <c r="B28" s="4" t="s">
        <v>3</v>
      </c>
      <c r="C28" s="4"/>
      <c r="D28" s="4"/>
      <c r="E28" s="4"/>
      <c r="F28" s="43">
        <f>D15</f>
        <v>45</v>
      </c>
      <c r="G28" s="43">
        <f>F28</f>
        <v>45</v>
      </c>
      <c r="H28" s="43">
        <f t="shared" ref="H28" si="13">G28</f>
        <v>45</v>
      </c>
      <c r="I28" s="43">
        <f t="shared" ref="I28" si="14">H28</f>
        <v>45</v>
      </c>
      <c r="J28" s="43">
        <f t="shared" ref="J28" si="15">I28</f>
        <v>45</v>
      </c>
      <c r="K28" s="43">
        <f t="shared" ref="K28" si="16">J28</f>
        <v>45</v>
      </c>
      <c r="L28" s="43">
        <f t="shared" ref="L28" si="17">K28</f>
        <v>45</v>
      </c>
      <c r="M28" s="43">
        <f t="shared" ref="M28" si="18">L28</f>
        <v>45</v>
      </c>
      <c r="N28" s="43">
        <f t="shared" ref="N28" si="19">M28</f>
        <v>45</v>
      </c>
      <c r="O28" s="43">
        <f t="shared" ref="O28" si="20">N28</f>
        <v>45</v>
      </c>
    </row>
    <row r="29" spans="2:16" ht="18" customHeight="1" x14ac:dyDescent="0.35">
      <c r="B29" s="82" t="str">
        <f>B27</f>
        <v xml:space="preserve">SG&amp;A Expenses </v>
      </c>
      <c r="C29" s="126"/>
      <c r="D29" s="126"/>
      <c r="E29" s="126"/>
      <c r="F29" s="107">
        <f>F27</f>
        <v>2.0300172870575346E-2</v>
      </c>
      <c r="G29" s="107">
        <f t="shared" ref="G29:O29" si="21">G27</f>
        <v>2.1128978418213703E-2</v>
      </c>
      <c r="H29" s="107">
        <f t="shared" si="21"/>
        <v>2.2012705750083288E-2</v>
      </c>
      <c r="I29" s="107">
        <f t="shared" si="21"/>
        <v>2.2955112068409372E-2</v>
      </c>
      <c r="J29" s="107">
        <f t="shared" si="21"/>
        <v>2.3960218269004498E-2</v>
      </c>
      <c r="K29" s="107">
        <f t="shared" si="21"/>
        <v>2.5032327813458582E-2</v>
      </c>
      <c r="L29" s="107">
        <f t="shared" si="21"/>
        <v>2.6176046971501745E-2</v>
      </c>
      <c r="M29" s="107">
        <f t="shared" si="21"/>
        <v>2.7396306534040932E-2</v>
      </c>
      <c r="N29" s="107">
        <f t="shared" si="21"/>
        <v>2.8698385104795481E-2</v>
      </c>
      <c r="O29" s="107">
        <f t="shared" si="21"/>
        <v>3.0087934086432788E-2</v>
      </c>
    </row>
    <row r="30" spans="2:16" ht="18" customHeight="1" x14ac:dyDescent="0.35">
      <c r="B30" s="21"/>
      <c r="C30" s="208"/>
      <c r="D30" s="208"/>
      <c r="E30" s="208"/>
      <c r="F30" s="121"/>
      <c r="G30" s="121"/>
      <c r="H30" s="121"/>
      <c r="I30" s="121"/>
      <c r="J30" s="121"/>
      <c r="K30" s="121"/>
      <c r="L30" s="121"/>
      <c r="M30" s="121"/>
      <c r="N30" s="121"/>
      <c r="O30" s="121"/>
    </row>
    <row r="31" spans="2:16" ht="18" customHeight="1" x14ac:dyDescent="0.35">
      <c r="B31" s="82" t="s">
        <v>568</v>
      </c>
      <c r="C31" s="126"/>
      <c r="D31" s="126"/>
      <c r="E31" s="126"/>
      <c r="F31" s="107">
        <f>F25+F29</f>
        <v>2.0300172870575346E-2</v>
      </c>
      <c r="G31" s="107">
        <f t="shared" ref="G31:O31" si="22">G25+G29</f>
        <v>2.1128978418213703E-2</v>
      </c>
      <c r="H31" s="107">
        <f t="shared" si="22"/>
        <v>4.7015445476110682E-2</v>
      </c>
      <c r="I31" s="107">
        <f t="shared" si="22"/>
        <v>4.9207988780738135E-2</v>
      </c>
      <c r="J31" s="107">
        <f t="shared" si="22"/>
        <v>5.1525738816949704E-2</v>
      </c>
      <c r="K31" s="107">
        <f t="shared" si="22"/>
        <v>5.3976124388801047E-2</v>
      </c>
      <c r="L31" s="107">
        <f t="shared" si="22"/>
        <v>5.6567033375611336E-2</v>
      </c>
      <c r="M31" s="107">
        <f t="shared" si="22"/>
        <v>5.9306842258356002E-2</v>
      </c>
      <c r="N31" s="107">
        <f t="shared" si="22"/>
        <v>6.2204447615326314E-2</v>
      </c>
      <c r="O31" s="107">
        <f t="shared" si="22"/>
        <v>6.5269299722490154E-2</v>
      </c>
    </row>
    <row r="32" spans="2:16" ht="18" customHeight="1" x14ac:dyDescent="0.35">
      <c r="B32" s="21"/>
      <c r="C32" s="208"/>
      <c r="D32" s="208"/>
      <c r="E32" s="208"/>
      <c r="F32" s="121"/>
      <c r="G32" s="121"/>
      <c r="H32" s="121"/>
      <c r="I32" s="121"/>
      <c r="J32" s="121"/>
      <c r="K32" s="121"/>
      <c r="L32" s="121"/>
      <c r="M32" s="121"/>
      <c r="N32" s="121"/>
      <c r="O32" s="121"/>
    </row>
    <row r="33" spans="2:15" ht="18" customHeight="1" x14ac:dyDescent="0.35">
      <c r="B33" s="19" t="s">
        <v>379</v>
      </c>
    </row>
    <row r="34" spans="2:15" ht="18" customHeight="1" x14ac:dyDescent="0.35">
      <c r="B34" s="4" t="s">
        <v>379</v>
      </c>
      <c r="F34" s="43">
        <f t="shared" ref="F34:O34" si="23">F18/F12*F35</f>
        <v>0.90222990535890435</v>
      </c>
      <c r="G34" s="43">
        <f t="shared" si="23"/>
        <v>0.93906570747616447</v>
      </c>
      <c r="H34" s="43">
        <f t="shared" si="23"/>
        <v>0.97834247778147954</v>
      </c>
      <c r="I34" s="43">
        <f t="shared" si="23"/>
        <v>1.0202272030404165</v>
      </c>
      <c r="J34" s="43">
        <f t="shared" si="23"/>
        <v>1.0648985897335332</v>
      </c>
      <c r="K34" s="43">
        <f t="shared" si="23"/>
        <v>1.1125479028203813</v>
      </c>
      <c r="L34" s="43">
        <f t="shared" si="23"/>
        <v>1.1633798654000775</v>
      </c>
      <c r="M34" s="43">
        <f t="shared" si="23"/>
        <v>1.2176136237351525</v>
      </c>
      <c r="N34" s="43">
        <f t="shared" si="23"/>
        <v>1.2754837824353549</v>
      </c>
      <c r="O34" s="43">
        <f t="shared" si="23"/>
        <v>1.3372415149525683</v>
      </c>
    </row>
    <row r="35" spans="2:15" ht="18" customHeight="1" x14ac:dyDescent="0.35">
      <c r="B35" s="4" t="s">
        <v>3</v>
      </c>
      <c r="C35" s="4"/>
      <c r="D35" s="4"/>
      <c r="E35" s="4"/>
      <c r="F35" s="43">
        <f>D16</f>
        <v>30</v>
      </c>
      <c r="G35" s="43">
        <f>F35</f>
        <v>30</v>
      </c>
      <c r="H35" s="43">
        <f t="shared" ref="H35" si="24">G35</f>
        <v>30</v>
      </c>
      <c r="I35" s="43">
        <f t="shared" ref="I35" si="25">H35</f>
        <v>30</v>
      </c>
      <c r="J35" s="43">
        <f t="shared" ref="J35" si="26">I35</f>
        <v>30</v>
      </c>
      <c r="K35" s="43">
        <f t="shared" ref="K35" si="27">J35</f>
        <v>30</v>
      </c>
      <c r="L35" s="43">
        <f t="shared" ref="L35" si="28">K35</f>
        <v>30</v>
      </c>
      <c r="M35" s="43">
        <f t="shared" ref="M35" si="29">L35</f>
        <v>30</v>
      </c>
      <c r="N35" s="43">
        <f t="shared" ref="N35" si="30">M35</f>
        <v>30</v>
      </c>
      <c r="O35" s="43">
        <f t="shared" ref="O35" si="31">N35</f>
        <v>30</v>
      </c>
    </row>
    <row r="36" spans="2:15" ht="18" customHeight="1" x14ac:dyDescent="0.35">
      <c r="B36" s="82" t="s">
        <v>379</v>
      </c>
      <c r="C36" s="126"/>
      <c r="D36" s="126"/>
      <c r="E36" s="126"/>
      <c r="F36" s="107">
        <f>F34</f>
        <v>0.90222990535890435</v>
      </c>
      <c r="G36" s="107">
        <f t="shared" ref="G36:O36" si="32">G34</f>
        <v>0.93906570747616447</v>
      </c>
      <c r="H36" s="107">
        <f t="shared" si="32"/>
        <v>0.97834247778147954</v>
      </c>
      <c r="I36" s="107">
        <f t="shared" si="32"/>
        <v>1.0202272030404165</v>
      </c>
      <c r="J36" s="107">
        <f t="shared" si="32"/>
        <v>1.0648985897335332</v>
      </c>
      <c r="K36" s="107">
        <f t="shared" si="32"/>
        <v>1.1125479028203813</v>
      </c>
      <c r="L36" s="107">
        <f t="shared" si="32"/>
        <v>1.1633798654000775</v>
      </c>
      <c r="M36" s="107">
        <f t="shared" si="32"/>
        <v>1.2176136237351525</v>
      </c>
      <c r="N36" s="107">
        <f t="shared" si="32"/>
        <v>1.2754837824353549</v>
      </c>
      <c r="O36" s="107">
        <f t="shared" si="32"/>
        <v>1.3372415149525683</v>
      </c>
    </row>
    <row r="37" spans="2:15" ht="18" customHeight="1" x14ac:dyDescent="0.35"/>
    <row r="38" spans="2:15" ht="18" customHeight="1" x14ac:dyDescent="0.35">
      <c r="B38" s="4" t="s">
        <v>186</v>
      </c>
      <c r="F38" s="43">
        <f>F36</f>
        <v>0.90222990535890435</v>
      </c>
      <c r="G38" s="43">
        <f t="shared" ref="G38:O38" si="33">G36</f>
        <v>0.93906570747616447</v>
      </c>
      <c r="H38" s="43">
        <f t="shared" si="33"/>
        <v>0.97834247778147954</v>
      </c>
      <c r="I38" s="43">
        <f t="shared" si="33"/>
        <v>1.0202272030404165</v>
      </c>
      <c r="J38" s="43">
        <f t="shared" si="33"/>
        <v>1.0648985897335332</v>
      </c>
      <c r="K38" s="43">
        <f t="shared" si="33"/>
        <v>1.1125479028203813</v>
      </c>
      <c r="L38" s="43">
        <f t="shared" si="33"/>
        <v>1.1633798654000775</v>
      </c>
      <c r="M38" s="43">
        <f t="shared" si="33"/>
        <v>1.2176136237351525</v>
      </c>
      <c r="N38" s="43">
        <f t="shared" si="33"/>
        <v>1.2754837824353549</v>
      </c>
      <c r="O38" s="43">
        <f t="shared" si="33"/>
        <v>1.3372415149525683</v>
      </c>
    </row>
    <row r="39" spans="2:15" ht="18" customHeight="1" x14ac:dyDescent="0.35">
      <c r="B39" s="4" t="s">
        <v>139</v>
      </c>
      <c r="F39" s="43">
        <f>F31</f>
        <v>2.0300172870575346E-2</v>
      </c>
      <c r="G39" s="43">
        <f t="shared" ref="G39:O39" si="34">G31</f>
        <v>2.1128978418213703E-2</v>
      </c>
      <c r="H39" s="43">
        <f t="shared" si="34"/>
        <v>4.7015445476110682E-2</v>
      </c>
      <c r="I39" s="43">
        <f t="shared" si="34"/>
        <v>4.9207988780738135E-2</v>
      </c>
      <c r="J39" s="43">
        <f t="shared" si="34"/>
        <v>5.1525738816949704E-2</v>
      </c>
      <c r="K39" s="43">
        <f t="shared" si="34"/>
        <v>5.3976124388801047E-2</v>
      </c>
      <c r="L39" s="43">
        <f t="shared" si="34"/>
        <v>5.6567033375611336E-2</v>
      </c>
      <c r="M39" s="43">
        <f t="shared" si="34"/>
        <v>5.9306842258356002E-2</v>
      </c>
      <c r="N39" s="43">
        <f t="shared" si="34"/>
        <v>6.2204447615326314E-2</v>
      </c>
      <c r="O39" s="43">
        <f t="shared" si="34"/>
        <v>6.5269299722490154E-2</v>
      </c>
    </row>
    <row r="40" spans="2:15" ht="18" customHeight="1" x14ac:dyDescent="0.35">
      <c r="B40" s="82" t="s">
        <v>187</v>
      </c>
      <c r="C40" s="126"/>
      <c r="D40" s="126"/>
      <c r="E40" s="126"/>
      <c r="F40" s="107">
        <f>F38-F39</f>
        <v>0.88192973248832895</v>
      </c>
      <c r="G40" s="107">
        <f t="shared" ref="G40:O40" si="35">G38-G39</f>
        <v>0.91793672905795076</v>
      </c>
      <c r="H40" s="107">
        <f t="shared" si="35"/>
        <v>0.93132703230536884</v>
      </c>
      <c r="I40" s="107">
        <f t="shared" si="35"/>
        <v>0.9710192142596783</v>
      </c>
      <c r="J40" s="107">
        <f t="shared" si="35"/>
        <v>1.0133728509165836</v>
      </c>
      <c r="K40" s="107">
        <f t="shared" si="35"/>
        <v>1.0585717784315802</v>
      </c>
      <c r="L40" s="107">
        <f t="shared" si="35"/>
        <v>1.1068128320244661</v>
      </c>
      <c r="M40" s="107">
        <f t="shared" si="35"/>
        <v>1.1583067814767964</v>
      </c>
      <c r="N40" s="107">
        <f t="shared" si="35"/>
        <v>1.2132793348200286</v>
      </c>
      <c r="O40" s="107">
        <f t="shared" si="35"/>
        <v>1.2719722152300781</v>
      </c>
    </row>
    <row r="41" spans="2:15" ht="18" customHeight="1" x14ac:dyDescent="0.35">
      <c r="B41" s="4" t="s">
        <v>382</v>
      </c>
      <c r="F41" s="43">
        <f>F40-E40</f>
        <v>0.88192973248832895</v>
      </c>
      <c r="G41" s="43">
        <f>G40-F40</f>
        <v>3.6006996569621808E-2</v>
      </c>
      <c r="H41" s="43">
        <f t="shared" ref="H41:O41" si="36">H40-G40</f>
        <v>1.3390303247418078E-2</v>
      </c>
      <c r="I41" s="43">
        <f t="shared" si="36"/>
        <v>3.9692181954309458E-2</v>
      </c>
      <c r="J41" s="43">
        <f t="shared" si="36"/>
        <v>4.235363665690528E-2</v>
      </c>
      <c r="K41" s="43">
        <f t="shared" si="36"/>
        <v>4.5198927514996656E-2</v>
      </c>
      <c r="L41" s="43">
        <f t="shared" si="36"/>
        <v>4.8241053592885885E-2</v>
      </c>
      <c r="M41" s="43">
        <f t="shared" si="36"/>
        <v>5.1493949452330323E-2</v>
      </c>
      <c r="N41" s="43">
        <f t="shared" si="36"/>
        <v>5.4972553343232144E-2</v>
      </c>
      <c r="O41" s="43">
        <f t="shared" si="36"/>
        <v>5.8692880410049497E-2</v>
      </c>
    </row>
    <row r="42" spans="2:15" ht="18" customHeight="1" x14ac:dyDescent="0.35"/>
    <row r="43" spans="2:15" ht="18" customHeight="1" x14ac:dyDescent="0.35">
      <c r="B43" s="128" t="s">
        <v>204</v>
      </c>
      <c r="C43" s="135">
        <f>'Common Assumption'!D87</f>
        <v>0.25</v>
      </c>
      <c r="F43" s="43">
        <f>$C$43*F40</f>
        <v>0.22048243312208224</v>
      </c>
      <c r="G43" s="43">
        <f t="shared" ref="G43:O43" si="37">$C$43*G40</f>
        <v>0.22948418226448769</v>
      </c>
      <c r="H43" s="43">
        <f t="shared" si="37"/>
        <v>0.23283175807634221</v>
      </c>
      <c r="I43" s="43">
        <f t="shared" si="37"/>
        <v>0.24275480356491957</v>
      </c>
      <c r="J43" s="43">
        <f t="shared" si="37"/>
        <v>0.25334321272914589</v>
      </c>
      <c r="K43" s="43">
        <f t="shared" si="37"/>
        <v>0.26464294460789506</v>
      </c>
      <c r="L43" s="43">
        <f t="shared" si="37"/>
        <v>0.27670320800611653</v>
      </c>
      <c r="M43" s="43">
        <f t="shared" si="37"/>
        <v>0.28957669536919911</v>
      </c>
      <c r="N43" s="43">
        <f t="shared" si="37"/>
        <v>0.30331983370500715</v>
      </c>
      <c r="O43" s="43">
        <f t="shared" si="37"/>
        <v>0.31799305380751952</v>
      </c>
    </row>
    <row r="44" spans="2:15" ht="18" customHeight="1" x14ac:dyDescent="0.35">
      <c r="B44" s="128" t="s">
        <v>205</v>
      </c>
      <c r="F44" s="43">
        <f>F40-F43</f>
        <v>0.66144729936624669</v>
      </c>
      <c r="G44" s="43">
        <f t="shared" ref="G44:O44" si="38">G40-G43</f>
        <v>0.68845254679346302</v>
      </c>
      <c r="H44" s="43">
        <f t="shared" si="38"/>
        <v>0.69849527422902669</v>
      </c>
      <c r="I44" s="43">
        <f t="shared" si="38"/>
        <v>0.72826441069475867</v>
      </c>
      <c r="J44" s="43">
        <f t="shared" si="38"/>
        <v>0.76002963818743763</v>
      </c>
      <c r="K44" s="43">
        <f t="shared" si="38"/>
        <v>0.79392883382368518</v>
      </c>
      <c r="L44" s="43">
        <f t="shared" si="38"/>
        <v>0.83010962401834965</v>
      </c>
      <c r="M44" s="43">
        <f t="shared" si="38"/>
        <v>0.86873008610759728</v>
      </c>
      <c r="N44" s="43">
        <f t="shared" si="38"/>
        <v>0.90995950111502144</v>
      </c>
      <c r="O44" s="43">
        <f t="shared" si="38"/>
        <v>0.95397916142255856</v>
      </c>
    </row>
    <row r="45" spans="2:15" ht="18" customHeight="1" x14ac:dyDescent="0.35">
      <c r="B45" s="4" t="s">
        <v>380</v>
      </c>
      <c r="F45" s="43">
        <f>IF(F44&gt;0.5,0.5,F44)</f>
        <v>0.5</v>
      </c>
      <c r="G45" s="43">
        <f t="shared" ref="G45:O45" si="39">IF(G44&gt;0.5,0.5,G44)</f>
        <v>0.5</v>
      </c>
      <c r="H45" s="43">
        <f t="shared" si="39"/>
        <v>0.5</v>
      </c>
      <c r="I45" s="43">
        <f t="shared" si="39"/>
        <v>0.5</v>
      </c>
      <c r="J45" s="43">
        <f t="shared" si="39"/>
        <v>0.5</v>
      </c>
      <c r="K45" s="43">
        <f t="shared" si="39"/>
        <v>0.5</v>
      </c>
      <c r="L45" s="43">
        <f t="shared" si="39"/>
        <v>0.5</v>
      </c>
      <c r="M45" s="43">
        <f t="shared" si="39"/>
        <v>0.5</v>
      </c>
      <c r="N45" s="43">
        <f t="shared" si="39"/>
        <v>0.5</v>
      </c>
      <c r="O45" s="43">
        <f t="shared" si="39"/>
        <v>0.5</v>
      </c>
    </row>
    <row r="46" spans="2:15" ht="18" customHeight="1" x14ac:dyDescent="0.35">
      <c r="B46" s="3" t="s">
        <v>381</v>
      </c>
      <c r="C46" s="217">
        <f>'Common Assumption'!D88</f>
        <v>8.5000000000000006E-2</v>
      </c>
      <c r="D46" s="41"/>
      <c r="E46" s="41"/>
      <c r="F46" s="71">
        <f>$C$46*F45</f>
        <v>4.2500000000000003E-2</v>
      </c>
      <c r="G46" s="71">
        <f t="shared" ref="G46:O46" si="40">$C$46*G45</f>
        <v>4.2500000000000003E-2</v>
      </c>
      <c r="H46" s="71">
        <f t="shared" si="40"/>
        <v>4.2500000000000003E-2</v>
      </c>
      <c r="I46" s="71">
        <f t="shared" si="40"/>
        <v>4.2500000000000003E-2</v>
      </c>
      <c r="J46" s="71">
        <f t="shared" si="40"/>
        <v>4.2500000000000003E-2</v>
      </c>
      <c r="K46" s="71">
        <f t="shared" si="40"/>
        <v>4.2500000000000003E-2</v>
      </c>
      <c r="L46" s="71">
        <f t="shared" si="40"/>
        <v>4.2500000000000003E-2</v>
      </c>
      <c r="M46" s="71">
        <f t="shared" si="40"/>
        <v>4.2500000000000003E-2</v>
      </c>
      <c r="N46" s="71">
        <f t="shared" si="40"/>
        <v>4.2500000000000003E-2</v>
      </c>
      <c r="O46" s="71">
        <f t="shared" si="40"/>
        <v>4.2500000000000003E-2</v>
      </c>
    </row>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2060"/>
  </sheetPr>
  <dimension ref="B1:P401"/>
  <sheetViews>
    <sheetView showGridLines="0" workbookViewId="0"/>
  </sheetViews>
  <sheetFormatPr defaultRowHeight="15" customHeight="1" x14ac:dyDescent="0.35"/>
  <cols>
    <col min="1" max="1" width="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216</v>
      </c>
      <c r="D4" s="26"/>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58" t="s">
        <v>0</v>
      </c>
      <c r="E6" s="358"/>
      <c r="F6" s="359" t="s">
        <v>56</v>
      </c>
      <c r="G6" s="359"/>
      <c r="H6" s="359"/>
      <c r="I6" s="359"/>
      <c r="J6" s="359"/>
      <c r="K6" s="359"/>
      <c r="L6" s="359"/>
      <c r="M6" s="359"/>
      <c r="N6" s="359"/>
      <c r="O6" s="35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4" t="s">
        <v>214</v>
      </c>
      <c r="C10" s="4"/>
      <c r="D10" s="4"/>
      <c r="E10" s="4"/>
      <c r="F10" s="43">
        <f ca="1">'P &amp; L Account '!F36</f>
        <v>2.909188045598178</v>
      </c>
      <c r="G10" s="43">
        <f ca="1">'P &amp; L Account '!G36</f>
        <v>3.0146239875032399</v>
      </c>
      <c r="H10" s="43">
        <f ca="1">'P &amp; L Account '!H36</f>
        <v>2.9866445274939846</v>
      </c>
      <c r="I10" s="43">
        <f ca="1">'P &amp; L Account '!I36</f>
        <v>3.1317707823615262</v>
      </c>
      <c r="J10" s="43">
        <f ca="1">'P &amp; L Account '!J36</f>
        <v>3.3045167223615071</v>
      </c>
      <c r="K10" s="43">
        <f ca="1">'P &amp; L Account '!K36</f>
        <v>3.5051805849258555</v>
      </c>
      <c r="L10" s="43">
        <f ca="1">'P &amp; L Account '!L36</f>
        <v>3.7340832906105677</v>
      </c>
      <c r="M10" s="43">
        <f ca="1">'P &amp; L Account '!M36</f>
        <v>3.6863820566560519</v>
      </c>
      <c r="N10" s="43">
        <f ca="1">'P &amp; L Account '!N36</f>
        <v>3.7748582331033425</v>
      </c>
      <c r="O10" s="43">
        <f ca="1">'P &amp; L Account '!O36</f>
        <v>3.8238666282514804</v>
      </c>
      <c r="P10" s="4"/>
    </row>
    <row r="11" spans="2:16" ht="18" customHeight="1" x14ac:dyDescent="0.35">
      <c r="B11" s="4" t="s">
        <v>160</v>
      </c>
      <c r="C11" s="4"/>
      <c r="D11" s="4"/>
      <c r="E11" s="4"/>
      <c r="F11" s="43">
        <f ca="1">'P &amp; L Account '!F23</f>
        <v>1.1428272483626067</v>
      </c>
      <c r="G11" s="43">
        <f ca="1">'P &amp; L Account '!G23</f>
        <v>1.0769499884319302</v>
      </c>
      <c r="H11" s="43">
        <f ca="1">'P &amp; L Account '!H23</f>
        <v>0.97383775549695817</v>
      </c>
      <c r="I11" s="43">
        <f ca="1">'P &amp; L Account '!I23</f>
        <v>0.8592686077914341</v>
      </c>
      <c r="J11" s="43">
        <f ca="1">'P &amp; L Account '!J23</f>
        <v>0.71605717315952866</v>
      </c>
      <c r="K11" s="43">
        <f ca="1">'P &amp; L Account '!K23</f>
        <v>0.54420345160124151</v>
      </c>
      <c r="L11" s="43">
        <f ca="1">'P &amp; L Account '!L23</f>
        <v>0.34370744311657325</v>
      </c>
      <c r="M11" s="43">
        <f ca="1">'P &amp; L Account '!M23</f>
        <v>0.11456914770552419</v>
      </c>
      <c r="N11" s="43">
        <f>'P &amp; L Account '!N23</f>
        <v>0</v>
      </c>
      <c r="O11" s="43">
        <f>'P &amp; L Account '!O23</f>
        <v>0</v>
      </c>
      <c r="P11" s="4"/>
    </row>
    <row r="12" spans="2:16" ht="18" customHeight="1" x14ac:dyDescent="0.35">
      <c r="B12" s="4" t="s">
        <v>215</v>
      </c>
      <c r="C12" s="4"/>
      <c r="D12" s="4"/>
      <c r="E12" s="4"/>
      <c r="F12" s="43">
        <f>'P &amp; L Account '!F24</f>
        <v>4.2500000000000003E-2</v>
      </c>
      <c r="G12" s="43">
        <f>'P &amp; L Account '!G24</f>
        <v>4.2500000000000003E-2</v>
      </c>
      <c r="H12" s="43">
        <f>'P &amp; L Account '!H24</f>
        <v>4.2500000000000003E-2</v>
      </c>
      <c r="I12" s="43">
        <f>'P &amp; L Account '!I24</f>
        <v>4.2500000000000003E-2</v>
      </c>
      <c r="J12" s="43">
        <f>'P &amp; L Account '!J24</f>
        <v>4.2500000000000003E-2</v>
      </c>
      <c r="K12" s="43">
        <f>'P &amp; L Account '!K24</f>
        <v>4.2500000000000003E-2</v>
      </c>
      <c r="L12" s="43">
        <f>'P &amp; L Account '!L24</f>
        <v>4.2500000000000003E-2</v>
      </c>
      <c r="M12" s="43">
        <f>'P &amp; L Account '!M24</f>
        <v>4.2500000000000003E-2</v>
      </c>
      <c r="N12" s="43">
        <f>'P &amp; L Account '!N24</f>
        <v>4.2500000000000003E-2</v>
      </c>
      <c r="O12" s="43">
        <f>'P &amp; L Account '!O24</f>
        <v>4.2500000000000003E-2</v>
      </c>
      <c r="P12" s="4"/>
    </row>
    <row r="13" spans="2:16" ht="18" customHeight="1" x14ac:dyDescent="0.35">
      <c r="B13" s="82" t="s">
        <v>210</v>
      </c>
      <c r="C13" s="82"/>
      <c r="D13" s="82"/>
      <c r="E13" s="82"/>
      <c r="F13" s="107">
        <f ca="1">SUM(F10:F12)</f>
        <v>4.094515293960785</v>
      </c>
      <c r="G13" s="107">
        <f t="shared" ref="G13:O13" ca="1" si="9">SUM(G10:G12)</f>
        <v>4.1340739759351708</v>
      </c>
      <c r="H13" s="107">
        <f t="shared" ca="1" si="9"/>
        <v>4.0029822829909429</v>
      </c>
      <c r="I13" s="107">
        <f t="shared" ca="1" si="9"/>
        <v>4.0335393901529608</v>
      </c>
      <c r="J13" s="107">
        <f t="shared" ca="1" si="9"/>
        <v>4.0630738955210361</v>
      </c>
      <c r="K13" s="107">
        <f t="shared" ca="1" si="9"/>
        <v>4.0918840365270972</v>
      </c>
      <c r="L13" s="107">
        <f t="shared" ca="1" si="9"/>
        <v>4.1202907337271411</v>
      </c>
      <c r="M13" s="107">
        <f t="shared" ca="1" si="9"/>
        <v>3.8434512043615761</v>
      </c>
      <c r="N13" s="107">
        <f t="shared" ca="1" si="9"/>
        <v>3.8173582331033424</v>
      </c>
      <c r="O13" s="107">
        <f t="shared" ca="1" si="9"/>
        <v>3.8663666282514804</v>
      </c>
      <c r="P13" s="4"/>
    </row>
    <row r="14" spans="2:16" ht="18" customHeight="1" x14ac:dyDescent="0.35">
      <c r="B14" s="4" t="s">
        <v>160</v>
      </c>
      <c r="C14" s="4"/>
      <c r="D14" s="4"/>
      <c r="E14" s="4"/>
      <c r="F14" s="43">
        <f ca="1">'P &amp; L Account '!F23</f>
        <v>1.1428272483626067</v>
      </c>
      <c r="G14" s="43">
        <f ca="1">'P &amp; L Account '!G23</f>
        <v>1.0769499884319302</v>
      </c>
      <c r="H14" s="43">
        <f ca="1">'P &amp; L Account '!H23</f>
        <v>0.97383775549695817</v>
      </c>
      <c r="I14" s="43">
        <f ca="1">'P &amp; L Account '!I23</f>
        <v>0.8592686077914341</v>
      </c>
      <c r="J14" s="43">
        <f ca="1">'P &amp; L Account '!J23</f>
        <v>0.71605717315952866</v>
      </c>
      <c r="K14" s="43">
        <f ca="1">'P &amp; L Account '!K23</f>
        <v>0.54420345160124151</v>
      </c>
      <c r="L14" s="43">
        <f ca="1">'P &amp; L Account '!L23</f>
        <v>0.34370744311657325</v>
      </c>
      <c r="M14" s="43">
        <f ca="1">'P &amp; L Account '!M23</f>
        <v>0.11456914770552419</v>
      </c>
      <c r="N14" s="43">
        <f>'P &amp; L Account '!N23</f>
        <v>0</v>
      </c>
      <c r="O14" s="43">
        <f>'P &amp; L Account '!O23</f>
        <v>0</v>
      </c>
      <c r="P14" s="4"/>
    </row>
    <row r="15" spans="2:16" ht="18" customHeight="1" x14ac:dyDescent="0.35">
      <c r="B15" s="4" t="s">
        <v>215</v>
      </c>
      <c r="C15" s="4"/>
      <c r="D15" s="4"/>
      <c r="E15" s="4"/>
      <c r="F15" s="43">
        <f>'P &amp; L Account '!F24</f>
        <v>4.2500000000000003E-2</v>
      </c>
      <c r="G15" s="43">
        <f>'P &amp; L Account '!G24</f>
        <v>4.2500000000000003E-2</v>
      </c>
      <c r="H15" s="43">
        <f>'P &amp; L Account '!H24</f>
        <v>4.2500000000000003E-2</v>
      </c>
      <c r="I15" s="43">
        <f>'P &amp; L Account '!I24</f>
        <v>4.2500000000000003E-2</v>
      </c>
      <c r="J15" s="43">
        <f>'P &amp; L Account '!J24</f>
        <v>4.2500000000000003E-2</v>
      </c>
      <c r="K15" s="43">
        <f>'P &amp; L Account '!K24</f>
        <v>4.2500000000000003E-2</v>
      </c>
      <c r="L15" s="43">
        <f>'P &amp; L Account '!L24</f>
        <v>4.2500000000000003E-2</v>
      </c>
      <c r="M15" s="43">
        <f>'P &amp; L Account '!M24</f>
        <v>4.2500000000000003E-2</v>
      </c>
      <c r="N15" s="43">
        <f>'P &amp; L Account '!N24</f>
        <v>4.2500000000000003E-2</v>
      </c>
      <c r="O15" s="43">
        <f>'P &amp; L Account '!O24</f>
        <v>4.2500000000000003E-2</v>
      </c>
      <c r="P15" s="4"/>
    </row>
    <row r="16" spans="2:16" ht="18" customHeight="1" x14ac:dyDescent="0.35">
      <c r="B16" s="4" t="s">
        <v>211</v>
      </c>
      <c r="C16" s="4"/>
      <c r="D16" s="4"/>
      <c r="E16" s="4"/>
      <c r="F16" s="43">
        <f ca="1">'Loan Schedule'!F12</f>
        <v>0.26957446518946937</v>
      </c>
      <c r="G16" s="43">
        <f ca="1">'Loan Schedule'!G12</f>
        <v>1.0782978607578773</v>
      </c>
      <c r="H16" s="43">
        <f ca="1">'Loan Schedule'!H12</f>
        <v>1.3478723259473473</v>
      </c>
      <c r="I16" s="43">
        <f ca="1">'Loan Schedule'!I12</f>
        <v>1.3478723259473473</v>
      </c>
      <c r="J16" s="43">
        <f ca="1">'Loan Schedule'!J12</f>
        <v>2.0218084889210197</v>
      </c>
      <c r="K16" s="43">
        <f ca="1">'Loan Schedule'!K12</f>
        <v>2.0218084889210197</v>
      </c>
      <c r="L16" s="43">
        <f ca="1">'Loan Schedule'!L12</f>
        <v>2.6957446518946946</v>
      </c>
      <c r="M16" s="43">
        <f ca="1">'Loan Schedule'!M12</f>
        <v>2.6957446518946946</v>
      </c>
      <c r="N16" s="43">
        <f>'Loan Schedule'!N12</f>
        <v>0</v>
      </c>
      <c r="O16" s="43">
        <f>'Loan Schedule'!O12</f>
        <v>0</v>
      </c>
      <c r="P16" s="4"/>
    </row>
    <row r="17" spans="2:16" ht="18" customHeight="1" x14ac:dyDescent="0.35">
      <c r="B17" s="82" t="s">
        <v>210</v>
      </c>
      <c r="C17" s="82"/>
      <c r="D17" s="82"/>
      <c r="E17" s="82"/>
      <c r="F17" s="107">
        <f ca="1">SUM(F14:F16)</f>
        <v>1.4549017135520761</v>
      </c>
      <c r="G17" s="107">
        <f t="shared" ref="G17:O17" ca="1" si="10">SUM(G14:G16)</f>
        <v>2.1977478491898075</v>
      </c>
      <c r="H17" s="107">
        <f t="shared" ca="1" si="10"/>
        <v>2.3642100814443054</v>
      </c>
      <c r="I17" s="107">
        <f t="shared" ca="1" si="10"/>
        <v>2.2496409337387813</v>
      </c>
      <c r="J17" s="107">
        <f t="shared" ca="1" si="10"/>
        <v>2.7803656620805484</v>
      </c>
      <c r="K17" s="107">
        <f t="shared" ca="1" si="10"/>
        <v>2.608511940522261</v>
      </c>
      <c r="L17" s="107">
        <f t="shared" ca="1" si="10"/>
        <v>3.081952095011268</v>
      </c>
      <c r="M17" s="107">
        <f t="shared" ca="1" si="10"/>
        <v>2.8528137996002187</v>
      </c>
      <c r="N17" s="107">
        <f t="shared" si="10"/>
        <v>4.2500000000000003E-2</v>
      </c>
      <c r="O17" s="107">
        <f t="shared" si="10"/>
        <v>4.2500000000000003E-2</v>
      </c>
      <c r="P17" s="4"/>
    </row>
    <row r="18" spans="2:16" ht="18" customHeight="1" x14ac:dyDescent="0.35">
      <c r="B18" s="4" t="s">
        <v>209</v>
      </c>
      <c r="C18" s="4"/>
      <c r="D18" s="4"/>
      <c r="E18" s="4"/>
      <c r="F18" s="43">
        <f t="shared" ref="F18:M18" ca="1" si="11">F13/F17</f>
        <v>2.8142899659965432</v>
      </c>
      <c r="G18" s="43">
        <f t="shared" ca="1" si="11"/>
        <v>1.881050174822914</v>
      </c>
      <c r="H18" s="43">
        <f t="shared" ca="1" si="11"/>
        <v>1.6931584525455983</v>
      </c>
      <c r="I18" s="43">
        <f t="shared" ca="1" si="11"/>
        <v>1.7929703045763117</v>
      </c>
      <c r="J18" s="43">
        <f t="shared" ca="1" si="11"/>
        <v>1.4613451571980056</v>
      </c>
      <c r="K18" s="43">
        <f t="shared" ca="1" si="11"/>
        <v>1.5686660171882687</v>
      </c>
      <c r="L18" s="43">
        <f t="shared" ca="1" si="11"/>
        <v>1.3369094024519796</v>
      </c>
      <c r="M18" s="43">
        <f t="shared" ca="1" si="11"/>
        <v>1.3472492333359369</v>
      </c>
      <c r="N18" s="43"/>
      <c r="O18" s="43"/>
      <c r="P18" s="4"/>
    </row>
    <row r="19" spans="2:16" ht="18" customHeight="1" x14ac:dyDescent="0.35">
      <c r="B19" s="3" t="s">
        <v>212</v>
      </c>
      <c r="C19" s="3"/>
      <c r="D19" s="3"/>
      <c r="E19" s="3"/>
      <c r="F19" s="362">
        <f ca="1">AVERAGE(F18:M18)</f>
        <v>1.7369548385144447</v>
      </c>
      <c r="G19" s="362"/>
      <c r="H19" s="362"/>
      <c r="I19" s="362"/>
      <c r="J19" s="362"/>
      <c r="K19" s="362"/>
      <c r="L19" s="362"/>
      <c r="M19" s="362"/>
      <c r="N19" s="362"/>
      <c r="O19" s="362"/>
      <c r="P19" s="4"/>
    </row>
    <row r="20" spans="2:16" ht="18" customHeight="1" x14ac:dyDescent="0.35">
      <c r="B20" s="3" t="s">
        <v>213</v>
      </c>
      <c r="C20" s="3"/>
      <c r="D20" s="3"/>
      <c r="E20" s="3"/>
      <c r="F20" s="362">
        <f ca="1">MAX(F18:M18)</f>
        <v>2.8142899659965432</v>
      </c>
      <c r="G20" s="362"/>
      <c r="H20" s="362"/>
      <c r="I20" s="362"/>
      <c r="J20" s="362"/>
      <c r="K20" s="362"/>
      <c r="L20" s="362"/>
      <c r="M20" s="362"/>
      <c r="N20" s="362"/>
      <c r="O20" s="362"/>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B2:P96"/>
  <sheetViews>
    <sheetView showGridLines="0" workbookViewId="0"/>
  </sheetViews>
  <sheetFormatPr defaultRowHeight="18" customHeight="1" x14ac:dyDescent="0.35"/>
  <cols>
    <col min="1" max="1" width="4.6640625" style="4" customWidth="1"/>
    <col min="2" max="2" width="50.1640625" style="4" customWidth="1"/>
    <col min="3" max="3" width="6.83203125" style="10" customWidth="1"/>
    <col min="4" max="4" width="18.1640625" style="10" customWidth="1"/>
    <col min="5" max="14" width="13.83203125" style="10" customWidth="1"/>
    <col min="15" max="16" width="12.83203125" style="10" customWidth="1"/>
    <col min="17" max="16384" width="9.33203125" style="4"/>
  </cols>
  <sheetData>
    <row r="2" spans="2:16" ht="18" customHeight="1" x14ac:dyDescent="0.35">
      <c r="B2" s="47"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240</v>
      </c>
      <c r="D4" s="26"/>
      <c r="E4" s="26"/>
      <c r="F4" s="26"/>
      <c r="G4" s="26"/>
      <c r="H4" s="26"/>
      <c r="I4" s="26"/>
      <c r="J4" s="26"/>
      <c r="K4" s="26"/>
      <c r="L4" s="26"/>
      <c r="M4" s="26"/>
      <c r="N4" s="26"/>
      <c r="O4" s="26"/>
    </row>
    <row r="5" spans="2:16" ht="18" customHeight="1" x14ac:dyDescent="0.35">
      <c r="E5" s="4"/>
      <c r="F5" s="45"/>
      <c r="G5" s="4"/>
      <c r="H5" s="4"/>
      <c r="I5" s="4"/>
      <c r="J5" s="4"/>
      <c r="K5" s="4"/>
      <c r="L5" s="4"/>
      <c r="M5" s="4"/>
      <c r="N5" s="4"/>
      <c r="O5" s="4"/>
    </row>
    <row r="6" spans="2:16" ht="18" customHeight="1" x14ac:dyDescent="0.35">
      <c r="D6" s="358" t="s">
        <v>0</v>
      </c>
      <c r="E6" s="358"/>
      <c r="F6" s="359" t="s">
        <v>56</v>
      </c>
      <c r="G6" s="359"/>
      <c r="H6" s="359"/>
      <c r="I6" s="359"/>
      <c r="J6" s="359"/>
      <c r="K6" s="359"/>
      <c r="L6" s="359"/>
      <c r="M6" s="359"/>
      <c r="N6" s="359"/>
      <c r="O6" s="35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4" t="s">
        <v>158</v>
      </c>
      <c r="C10" s="4"/>
      <c r="D10" s="43"/>
      <c r="E10" s="43">
        <f>'P &amp; L Account '!E21</f>
        <v>0</v>
      </c>
      <c r="F10" s="43">
        <f ca="1">'P &amp; L Account '!F21</f>
        <v>3.64113950658649</v>
      </c>
      <c r="G10" s="43">
        <f ca="1">'P &amp; L Account '!G21</f>
        <v>3.702538854460089</v>
      </c>
      <c r="H10" s="43">
        <f ca="1">'P &amp; L Account '!H21</f>
        <v>3.565651319727368</v>
      </c>
      <c r="I10" s="43">
        <f ca="1">'P &amp; L Account '!I21</f>
        <v>3.6262707945080122</v>
      </c>
      <c r="J10" s="43">
        <f ca="1">'P &amp; L Account '!J21</f>
        <v>3.6915889832464357</v>
      </c>
      <c r="K10" s="43">
        <f ca="1">'P &amp; L Account '!K21</f>
        <v>3.761965902156942</v>
      </c>
      <c r="L10" s="43">
        <f ca="1">'P &amp; L Account '!L21</f>
        <v>3.8377889493032642</v>
      </c>
      <c r="M10" s="43">
        <f ca="1">'P &amp; L Account '!M21</f>
        <v>3.9194749772689645</v>
      </c>
      <c r="N10" s="43">
        <f ca="1">'P &amp; L Account '!N21</f>
        <v>4.0074725222296772</v>
      </c>
      <c r="O10" s="43">
        <f ca="1">'P &amp; L Account '!O21</f>
        <v>4.1022642012048847</v>
      </c>
      <c r="P10" s="4"/>
    </row>
    <row r="11" spans="2:16" ht="18" customHeight="1" x14ac:dyDescent="0.35">
      <c r="B11" s="4" t="s">
        <v>217</v>
      </c>
      <c r="C11" s="4"/>
      <c r="D11" s="203">
        <f>'Common Assumption'!D74</f>
        <v>0.25168000000000001</v>
      </c>
      <c r="E11" s="43">
        <f>E10*$D$11</f>
        <v>0</v>
      </c>
      <c r="F11" s="43">
        <f t="shared" ref="F11:O11" ca="1" si="9">F10*$D$11</f>
        <v>0.91640199101768782</v>
      </c>
      <c r="G11" s="43">
        <f t="shared" ca="1" si="9"/>
        <v>0.93185497889051527</v>
      </c>
      <c r="H11" s="43">
        <f t="shared" ca="1" si="9"/>
        <v>0.89740312414898404</v>
      </c>
      <c r="I11" s="43">
        <f t="shared" ca="1" si="9"/>
        <v>0.9126598335617766</v>
      </c>
      <c r="J11" s="43">
        <f t="shared" ca="1" si="9"/>
        <v>0.92909911530346301</v>
      </c>
      <c r="K11" s="43">
        <f t="shared" ca="1" si="9"/>
        <v>0.94681157825485918</v>
      </c>
      <c r="L11" s="43">
        <f t="shared" ca="1" si="9"/>
        <v>0.96589472276064559</v>
      </c>
      <c r="M11" s="43">
        <f t="shared" ca="1" si="9"/>
        <v>0.98645346227905306</v>
      </c>
      <c r="N11" s="43">
        <f t="shared" ca="1" si="9"/>
        <v>1.0086006843947652</v>
      </c>
      <c r="O11" s="43">
        <f t="shared" ca="1" si="9"/>
        <v>1.0324578541592455</v>
      </c>
      <c r="P11" s="4"/>
    </row>
    <row r="12" spans="2:16" ht="18" customHeight="1" x14ac:dyDescent="0.35">
      <c r="B12" s="4" t="s">
        <v>218</v>
      </c>
      <c r="C12" s="4"/>
      <c r="D12" s="43"/>
      <c r="E12" s="43">
        <f>'P &amp; L Account '!E20</f>
        <v>0</v>
      </c>
      <c r="F12" s="43">
        <f ca="1">'P &amp; L Account '!F20</f>
        <v>0.87479317088551323</v>
      </c>
      <c r="G12" s="43">
        <f ca="1">'P &amp; L Account '!G20</f>
        <v>0.87479317088551323</v>
      </c>
      <c r="H12" s="43">
        <f ca="1">'P &amp; L Account '!H20</f>
        <v>0.87479317088551323</v>
      </c>
      <c r="I12" s="43">
        <f ca="1">'P &amp; L Account '!I20</f>
        <v>0.87479317088551323</v>
      </c>
      <c r="J12" s="43">
        <f ca="1">'P &amp; L Account '!J20</f>
        <v>0.87479317088551323</v>
      </c>
      <c r="K12" s="43">
        <f ca="1">'P &amp; L Account '!K20</f>
        <v>0.87479317088551323</v>
      </c>
      <c r="L12" s="43">
        <f ca="1">'P &amp; L Account '!L20</f>
        <v>0.87479317088551323</v>
      </c>
      <c r="M12" s="43">
        <f ca="1">'P &amp; L Account '!M20</f>
        <v>0.87479317088551323</v>
      </c>
      <c r="N12" s="43">
        <f ca="1">'P &amp; L Account '!N20</f>
        <v>0.87479317088551323</v>
      </c>
      <c r="O12" s="43">
        <f ca="1">'P &amp; L Account '!O20</f>
        <v>0.87479317088551323</v>
      </c>
      <c r="P12" s="4"/>
    </row>
    <row r="13" spans="2:16" ht="18" customHeight="1" x14ac:dyDescent="0.35">
      <c r="B13" s="82" t="s">
        <v>219</v>
      </c>
      <c r="C13" s="82"/>
      <c r="D13" s="107"/>
      <c r="E13" s="107">
        <f t="shared" ref="E13:O13" si="10">E10-E11+E12</f>
        <v>0</v>
      </c>
      <c r="F13" s="107">
        <f t="shared" ca="1" si="10"/>
        <v>3.5995306864543153</v>
      </c>
      <c r="G13" s="107">
        <f t="shared" ca="1" si="10"/>
        <v>3.645477046455087</v>
      </c>
      <c r="H13" s="107">
        <f t="shared" ca="1" si="10"/>
        <v>3.5430413664638971</v>
      </c>
      <c r="I13" s="107">
        <f t="shared" ca="1" si="10"/>
        <v>3.5884041318317488</v>
      </c>
      <c r="J13" s="107">
        <f t="shared" ca="1" si="10"/>
        <v>3.6372830388284858</v>
      </c>
      <c r="K13" s="107">
        <f t="shared" ca="1" si="10"/>
        <v>3.6899474947875959</v>
      </c>
      <c r="L13" s="107">
        <f t="shared" ca="1" si="10"/>
        <v>3.7466873974281318</v>
      </c>
      <c r="M13" s="107">
        <f t="shared" ca="1" si="10"/>
        <v>3.8078146858754245</v>
      </c>
      <c r="N13" s="107">
        <f t="shared" ca="1" si="10"/>
        <v>3.8736650087204252</v>
      </c>
      <c r="O13" s="107">
        <f t="shared" ca="1" si="10"/>
        <v>3.9445995179311524</v>
      </c>
      <c r="P13" s="4"/>
    </row>
    <row r="14" spans="2:16" ht="18" customHeight="1" x14ac:dyDescent="0.35">
      <c r="B14" s="4" t="s">
        <v>220</v>
      </c>
      <c r="C14" s="4"/>
      <c r="D14" s="43"/>
      <c r="E14" s="43">
        <f>'Working Capital'!E41</f>
        <v>0</v>
      </c>
      <c r="F14" s="43">
        <f>'Working Capital'!F41</f>
        <v>0.88192973248832895</v>
      </c>
      <c r="G14" s="43">
        <f>'Working Capital'!G41</f>
        <v>3.6006996569621808E-2</v>
      </c>
      <c r="H14" s="43">
        <f>'Working Capital'!H41</f>
        <v>1.3390303247418078E-2</v>
      </c>
      <c r="I14" s="43">
        <f>'Working Capital'!I41</f>
        <v>3.9692181954309458E-2</v>
      </c>
      <c r="J14" s="43">
        <f>'Working Capital'!J41</f>
        <v>4.235363665690528E-2</v>
      </c>
      <c r="K14" s="43">
        <f>'Working Capital'!K41</f>
        <v>4.5198927514996656E-2</v>
      </c>
      <c r="L14" s="43">
        <f>'Working Capital'!L41</f>
        <v>4.8241053592885885E-2</v>
      </c>
      <c r="M14" s="43">
        <f>'Working Capital'!M41</f>
        <v>5.1493949452330323E-2</v>
      </c>
      <c r="N14" s="43">
        <f>'Working Capital'!N41</f>
        <v>5.4972553343232144E-2</v>
      </c>
      <c r="O14" s="43">
        <f>'Working Capital'!O41</f>
        <v>5.8692880410049497E-2</v>
      </c>
      <c r="P14" s="4"/>
    </row>
    <row r="15" spans="2:16" ht="18" customHeight="1" x14ac:dyDescent="0.35">
      <c r="B15" s="4" t="s">
        <v>221</v>
      </c>
      <c r="C15" s="4"/>
      <c r="D15" s="43"/>
      <c r="E15" s="43">
        <f ca="1">'Fund Flow Statement'!E21</f>
        <v>14.786148579509206</v>
      </c>
      <c r="F15" s="43">
        <f ca="1">'Fund Flow Statement'!F21</f>
        <v>0</v>
      </c>
      <c r="G15" s="43">
        <f ca="1">'Fund Flow Statement'!G21</f>
        <v>0</v>
      </c>
      <c r="H15" s="43">
        <f ca="1">'Fund Flow Statement'!H21</f>
        <v>0</v>
      </c>
      <c r="I15" s="43">
        <f ca="1">'Fund Flow Statement'!I21</f>
        <v>0</v>
      </c>
      <c r="J15" s="43">
        <f ca="1">'Fund Flow Statement'!J21</f>
        <v>0</v>
      </c>
      <c r="K15" s="43">
        <f ca="1">'Fund Flow Statement'!K21</f>
        <v>0</v>
      </c>
      <c r="L15" s="43">
        <f ca="1">'Fund Flow Statement'!L21</f>
        <v>0</v>
      </c>
      <c r="M15" s="43">
        <f ca="1">'Fund Flow Statement'!M21</f>
        <v>0</v>
      </c>
      <c r="N15" s="43">
        <f ca="1">'Fund Flow Statement'!N21</f>
        <v>0</v>
      </c>
      <c r="O15" s="43">
        <f ca="1">'Fund Flow Statement'!O21</f>
        <v>0</v>
      </c>
      <c r="P15" s="4"/>
    </row>
    <row r="16" spans="2:16" ht="18.75" customHeight="1" x14ac:dyDescent="0.35">
      <c r="B16" s="77" t="s">
        <v>222</v>
      </c>
      <c r="C16" s="77"/>
      <c r="D16" s="106"/>
      <c r="E16" s="106">
        <f ca="1">E13-E14-E15</f>
        <v>-14.786148579509206</v>
      </c>
      <c r="F16" s="106">
        <f t="shared" ref="F16:O16" ca="1" si="11">F13-F14-F15</f>
        <v>2.7176009539659862</v>
      </c>
      <c r="G16" s="106">
        <f t="shared" ca="1" si="11"/>
        <v>3.609470049885465</v>
      </c>
      <c r="H16" s="106">
        <f t="shared" ca="1" si="11"/>
        <v>3.529651063216479</v>
      </c>
      <c r="I16" s="106">
        <f t="shared" ca="1" si="11"/>
        <v>3.5487119498774393</v>
      </c>
      <c r="J16" s="106">
        <f t="shared" ca="1" si="11"/>
        <v>3.5949294021715805</v>
      </c>
      <c r="K16" s="106">
        <f t="shared" ca="1" si="11"/>
        <v>3.6447485672725994</v>
      </c>
      <c r="L16" s="106">
        <f t="shared" ca="1" si="11"/>
        <v>3.6984463438352462</v>
      </c>
      <c r="M16" s="106">
        <f t="shared" ca="1" si="11"/>
        <v>3.7563207364230942</v>
      </c>
      <c r="N16" s="106">
        <f t="shared" ca="1" si="11"/>
        <v>3.8186924553771933</v>
      </c>
      <c r="O16" s="106">
        <f t="shared" ca="1" si="11"/>
        <v>3.8859066375211029</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223</v>
      </c>
      <c r="C18" s="4"/>
      <c r="D18" s="119">
        <f ca="1">D54</f>
        <v>7.8755400000000003E-2</v>
      </c>
      <c r="E18" s="4"/>
      <c r="F18" s="4"/>
      <c r="G18" s="4"/>
      <c r="H18" s="4"/>
      <c r="I18" s="4"/>
      <c r="J18" s="4"/>
      <c r="K18" s="4"/>
      <c r="L18" s="4"/>
      <c r="M18" s="4"/>
      <c r="N18" s="4"/>
      <c r="O18" s="4"/>
      <c r="P18" s="4"/>
    </row>
    <row r="19" spans="2:16" ht="18" customHeight="1" x14ac:dyDescent="0.35">
      <c r="B19" s="4" t="s">
        <v>224</v>
      </c>
      <c r="C19" s="4"/>
      <c r="D19" s="119">
        <v>0.02</v>
      </c>
      <c r="E19" s="4"/>
      <c r="F19" s="4"/>
      <c r="G19" s="4"/>
      <c r="H19" s="4"/>
      <c r="I19" s="4"/>
      <c r="J19" s="4"/>
      <c r="K19" s="4"/>
      <c r="L19" s="4"/>
      <c r="M19" s="4"/>
      <c r="N19" s="4"/>
      <c r="O19" s="4"/>
      <c r="P19" s="4"/>
    </row>
    <row r="20" spans="2:16" ht="18" customHeight="1" x14ac:dyDescent="0.35">
      <c r="B20" s="82" t="s">
        <v>225</v>
      </c>
      <c r="C20" s="82"/>
      <c r="D20" s="143">
        <f ca="1">SUM(D18:D19)</f>
        <v>9.8755400000000007E-2</v>
      </c>
      <c r="E20" s="4"/>
      <c r="F20" s="4"/>
      <c r="G20" s="4"/>
      <c r="H20" s="4"/>
      <c r="I20" s="4"/>
      <c r="J20" s="4"/>
      <c r="K20" s="4"/>
      <c r="L20" s="4"/>
      <c r="M20" s="4"/>
      <c r="N20" s="4"/>
      <c r="O20" s="4"/>
      <c r="P20" s="4"/>
    </row>
    <row r="21" spans="2:16" ht="18" customHeight="1" x14ac:dyDescent="0.35">
      <c r="B21" s="4" t="s">
        <v>229</v>
      </c>
      <c r="C21" s="4"/>
      <c r="D21" s="119">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44" t="s">
        <v>226</v>
      </c>
      <c r="C23" s="144"/>
      <c r="D23" s="145"/>
      <c r="E23" s="145">
        <v>0</v>
      </c>
      <c r="F23" s="145">
        <f>F9/12</f>
        <v>1</v>
      </c>
      <c r="G23" s="145">
        <f>F23+1</f>
        <v>2</v>
      </c>
      <c r="H23" s="145">
        <f t="shared" ref="H23:O23" si="12">G23+1</f>
        <v>3</v>
      </c>
      <c r="I23" s="145">
        <f t="shared" si="12"/>
        <v>4</v>
      </c>
      <c r="J23" s="145">
        <f t="shared" si="12"/>
        <v>5</v>
      </c>
      <c r="K23" s="145">
        <f t="shared" si="12"/>
        <v>6</v>
      </c>
      <c r="L23" s="145">
        <f t="shared" si="12"/>
        <v>7</v>
      </c>
      <c r="M23" s="145">
        <f t="shared" si="12"/>
        <v>8</v>
      </c>
      <c r="N23" s="145">
        <f t="shared" si="12"/>
        <v>9</v>
      </c>
      <c r="O23" s="145">
        <f t="shared" si="12"/>
        <v>10</v>
      </c>
      <c r="P23" s="4"/>
    </row>
    <row r="24" spans="2:16" ht="18" customHeight="1" x14ac:dyDescent="0.35">
      <c r="B24" s="4" t="s">
        <v>227</v>
      </c>
      <c r="C24" s="4"/>
      <c r="D24" s="43"/>
      <c r="E24" s="43">
        <f ca="1">1/(1+$D$20)^E23</f>
        <v>1</v>
      </c>
      <c r="F24" s="43">
        <f t="shared" ref="F24:O24" ca="1" si="13">1/(1+$D$20)^F23</f>
        <v>0.91012066925905444</v>
      </c>
      <c r="G24" s="43">
        <f t="shared" ca="1" si="13"/>
        <v>0.82831963261254904</v>
      </c>
      <c r="H24" s="43">
        <f t="shared" ca="1" si="13"/>
        <v>0.75387081839374726</v>
      </c>
      <c r="I24" s="43">
        <f t="shared" ca="1" si="13"/>
        <v>0.68611341377138824</v>
      </c>
      <c r="J24" s="43">
        <f t="shared" ca="1" si="13"/>
        <v>0.62444599932923039</v>
      </c>
      <c r="K24" s="43">
        <f t="shared" ca="1" si="13"/>
        <v>0.56832121082565823</v>
      </c>
      <c r="L24" s="43">
        <f t="shared" ca="1" si="13"/>
        <v>0.51724088075076413</v>
      </c>
      <c r="M24" s="43">
        <f t="shared" ca="1" si="13"/>
        <v>0.47075161655702824</v>
      </c>
      <c r="N24" s="43">
        <f t="shared" ca="1" si="13"/>
        <v>0.4284407763156643</v>
      </c>
      <c r="O24" s="43">
        <f t="shared" ca="1" si="13"/>
        <v>0.38993280607828124</v>
      </c>
      <c r="P24" s="4"/>
    </row>
    <row r="25" spans="2:16" ht="18" customHeight="1" x14ac:dyDescent="0.35">
      <c r="B25" s="144" t="s">
        <v>228</v>
      </c>
      <c r="C25" s="144"/>
      <c r="D25" s="145"/>
      <c r="E25" s="145">
        <f t="shared" ref="E25:O25" ca="1" si="14">E24*E16</f>
        <v>-14.786148579509206</v>
      </c>
      <c r="F25" s="145">
        <f t="shared" ca="1" si="14"/>
        <v>2.4733447990025681</v>
      </c>
      <c r="G25" s="145">
        <f t="shared" ca="1" si="14"/>
        <v>2.9897949056471274</v>
      </c>
      <c r="H25" s="145">
        <f t="shared" ca="1" si="14"/>
        <v>2.6609009356713673</v>
      </c>
      <c r="I25" s="145">
        <f t="shared" ca="1" si="14"/>
        <v>2.4348188704217293</v>
      </c>
      <c r="J25" s="145">
        <f t="shared" ca="1" si="14"/>
        <v>2.2448392830570656</v>
      </c>
      <c r="K25" s="145">
        <f t="shared" ca="1" si="14"/>
        <v>2.0713879189074467</v>
      </c>
      <c r="L25" s="145">
        <f t="shared" ca="1" si="14"/>
        <v>1.9129876442947862</v>
      </c>
      <c r="M25" s="145">
        <f t="shared" ca="1" si="14"/>
        <v>1.7682940589778584</v>
      </c>
      <c r="N25" s="145">
        <f t="shared" ca="1" si="14"/>
        <v>1.6360835600925749</v>
      </c>
      <c r="O25" s="145">
        <f t="shared" ca="1" si="14"/>
        <v>1.5152424793268222</v>
      </c>
      <c r="P25" s="4"/>
    </row>
    <row r="26" spans="2:16" ht="18" customHeight="1" x14ac:dyDescent="0.35">
      <c r="B26" s="4" t="s">
        <v>230</v>
      </c>
      <c r="C26" s="4"/>
      <c r="D26" s="4"/>
      <c r="E26" s="4"/>
      <c r="F26" s="4"/>
      <c r="G26" s="4"/>
      <c r="H26" s="4"/>
      <c r="I26" s="4"/>
      <c r="J26" s="4"/>
      <c r="K26" s="4"/>
      <c r="L26" s="4"/>
      <c r="M26" s="4"/>
      <c r="O26" s="43">
        <f ca="1">O16*(1+D21)/(D20-D21)</f>
        <v>41.654519853882633</v>
      </c>
      <c r="P26" s="4"/>
    </row>
    <row r="27" spans="2:16" ht="18" customHeight="1" x14ac:dyDescent="0.35">
      <c r="B27" s="144" t="s">
        <v>231</v>
      </c>
      <c r="C27" s="144"/>
      <c r="D27" s="144"/>
      <c r="E27" s="144"/>
      <c r="F27" s="144"/>
      <c r="G27" s="144"/>
      <c r="H27" s="144"/>
      <c r="I27" s="144"/>
      <c r="J27" s="144"/>
      <c r="K27" s="144"/>
      <c r="L27" s="144"/>
      <c r="M27" s="144"/>
      <c r="N27" s="144"/>
      <c r="O27" s="145">
        <f ca="1">O26*O24</f>
        <v>16.242463812467932</v>
      </c>
      <c r="P27" s="4"/>
    </row>
    <row r="28" spans="2:16" ht="18" customHeight="1" x14ac:dyDescent="0.35">
      <c r="B28" s="144" t="s">
        <v>392</v>
      </c>
      <c r="C28" s="144"/>
      <c r="D28" s="144"/>
      <c r="E28" s="145">
        <f ca="1">E16+E26</f>
        <v>-14.786148579509206</v>
      </c>
      <c r="F28" s="145">
        <f t="shared" ref="F28:O28" ca="1" si="15">F16+F26</f>
        <v>2.7176009539659862</v>
      </c>
      <c r="G28" s="145">
        <f t="shared" ca="1" si="15"/>
        <v>3.609470049885465</v>
      </c>
      <c r="H28" s="145">
        <f t="shared" ca="1" si="15"/>
        <v>3.529651063216479</v>
      </c>
      <c r="I28" s="145">
        <f t="shared" ca="1" si="15"/>
        <v>3.5487119498774393</v>
      </c>
      <c r="J28" s="145">
        <f t="shared" ca="1" si="15"/>
        <v>3.5949294021715805</v>
      </c>
      <c r="K28" s="145">
        <f t="shared" ca="1" si="15"/>
        <v>3.6447485672725994</v>
      </c>
      <c r="L28" s="145">
        <f t="shared" ca="1" si="15"/>
        <v>3.6984463438352462</v>
      </c>
      <c r="M28" s="145">
        <f t="shared" ca="1" si="15"/>
        <v>3.7563207364230942</v>
      </c>
      <c r="N28" s="145">
        <f t="shared" ca="1" si="15"/>
        <v>3.8186924553771933</v>
      </c>
      <c r="O28" s="145">
        <f t="shared" ca="1" si="15"/>
        <v>45.540426491403736</v>
      </c>
      <c r="P28" s="4"/>
    </row>
    <row r="29" spans="2:16" ht="18" customHeight="1" x14ac:dyDescent="0.35">
      <c r="B29" s="4" t="s">
        <v>232</v>
      </c>
      <c r="C29" s="4"/>
      <c r="D29" s="43"/>
      <c r="E29" s="43">
        <f t="shared" ref="E29:O29" ca="1" si="16">E25+E27</f>
        <v>-14.786148579509206</v>
      </c>
      <c r="F29" s="43">
        <f t="shared" ca="1" si="16"/>
        <v>2.4733447990025681</v>
      </c>
      <c r="G29" s="43">
        <f t="shared" ca="1" si="16"/>
        <v>2.9897949056471274</v>
      </c>
      <c r="H29" s="43">
        <f t="shared" ca="1" si="16"/>
        <v>2.6609009356713673</v>
      </c>
      <c r="I29" s="43">
        <f t="shared" ca="1" si="16"/>
        <v>2.4348188704217293</v>
      </c>
      <c r="J29" s="43">
        <f t="shared" ca="1" si="16"/>
        <v>2.2448392830570656</v>
      </c>
      <c r="K29" s="43">
        <f t="shared" ca="1" si="16"/>
        <v>2.0713879189074467</v>
      </c>
      <c r="L29" s="43">
        <f t="shared" ca="1" si="16"/>
        <v>1.9129876442947862</v>
      </c>
      <c r="M29" s="43">
        <f t="shared" ca="1" si="16"/>
        <v>1.7682940589778584</v>
      </c>
      <c r="N29" s="43">
        <f t="shared" ca="1" si="16"/>
        <v>1.6360835600925749</v>
      </c>
      <c r="O29" s="43">
        <f t="shared" ca="1" si="16"/>
        <v>17.757706291794754</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233</v>
      </c>
      <c r="C31" s="3"/>
      <c r="D31" s="150">
        <f ca="1">XNPV(D20,E28:O28,E7:O7)</f>
        <v>23.149676823630195</v>
      </c>
      <c r="E31" s="218"/>
      <c r="F31" s="150"/>
      <c r="G31" s="150"/>
      <c r="H31" s="150"/>
      <c r="I31" s="150"/>
      <c r="J31" s="150"/>
      <c r="K31" s="150"/>
      <c r="L31" s="150"/>
      <c r="M31" s="150"/>
      <c r="N31" s="150"/>
      <c r="O31" s="150"/>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234</v>
      </c>
      <c r="C33" s="3"/>
      <c r="D33" s="217">
        <f ca="1">XIRR(E28:O28,E7:O7,0.2)</f>
        <v>0.27770873904228222</v>
      </c>
      <c r="E33" s="151"/>
      <c r="F33" s="151"/>
      <c r="G33" s="151"/>
      <c r="H33" s="151"/>
      <c r="I33" s="151"/>
      <c r="J33" s="151"/>
      <c r="K33" s="151"/>
      <c r="L33" s="151"/>
      <c r="M33" s="151"/>
      <c r="N33" s="151"/>
      <c r="O33" s="151"/>
      <c r="P33" s="4"/>
    </row>
    <row r="34" spans="2:16" ht="18" customHeight="1" x14ac:dyDescent="0.35">
      <c r="C34" s="4"/>
      <c r="D34" s="4"/>
      <c r="E34" s="4"/>
      <c r="F34" s="4"/>
      <c r="G34" s="4"/>
      <c r="H34" s="4"/>
      <c r="I34" s="4"/>
      <c r="J34" s="4"/>
      <c r="K34" s="4"/>
      <c r="L34" s="4"/>
      <c r="M34" s="4"/>
      <c r="N34" s="4"/>
      <c r="O34" s="4"/>
      <c r="P34" s="4"/>
    </row>
    <row r="35" spans="2:16" ht="18" customHeight="1" x14ac:dyDescent="0.35">
      <c r="B35" s="146" t="s">
        <v>237</v>
      </c>
      <c r="C35" s="146"/>
      <c r="D35" s="146"/>
      <c r="E35" s="146"/>
      <c r="F35" s="146"/>
      <c r="G35" s="146"/>
      <c r="H35" s="146"/>
      <c r="I35" s="146"/>
      <c r="J35" s="146"/>
      <c r="K35" s="146"/>
      <c r="L35" s="146"/>
      <c r="M35" s="146"/>
      <c r="N35" s="146"/>
      <c r="O35" s="146"/>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238</v>
      </c>
      <c r="C37" s="4"/>
      <c r="D37" s="44"/>
      <c r="E37" s="44"/>
      <c r="F37" s="44">
        <f t="shared" ref="F37:O37" si="17">F8</f>
        <v>1</v>
      </c>
      <c r="G37" s="44">
        <f t="shared" si="17"/>
        <v>2</v>
      </c>
      <c r="H37" s="44">
        <f t="shared" si="17"/>
        <v>3</v>
      </c>
      <c r="I37" s="44">
        <f t="shared" si="17"/>
        <v>4</v>
      </c>
      <c r="J37" s="44">
        <f t="shared" si="17"/>
        <v>5</v>
      </c>
      <c r="K37" s="44">
        <f t="shared" si="17"/>
        <v>6</v>
      </c>
      <c r="L37" s="44">
        <f t="shared" si="17"/>
        <v>7</v>
      </c>
      <c r="M37" s="44">
        <f t="shared" si="17"/>
        <v>8</v>
      </c>
      <c r="N37" s="44">
        <f t="shared" si="17"/>
        <v>9</v>
      </c>
      <c r="O37" s="44">
        <f t="shared" si="17"/>
        <v>10</v>
      </c>
      <c r="P37" s="4"/>
    </row>
    <row r="38" spans="2:16" ht="18" customHeight="1" x14ac:dyDescent="0.35">
      <c r="B38" s="4" t="s">
        <v>166</v>
      </c>
      <c r="C38" s="4"/>
      <c r="D38" s="43"/>
      <c r="E38" s="43"/>
      <c r="F38" s="43">
        <f ca="1">'P &amp; L Account '!F36</f>
        <v>2.909188045598178</v>
      </c>
      <c r="G38" s="43">
        <f ca="1">'P &amp; L Account '!G36</f>
        <v>3.0146239875032399</v>
      </c>
      <c r="H38" s="43">
        <f ca="1">'P &amp; L Account '!H36</f>
        <v>2.9866445274939846</v>
      </c>
      <c r="I38" s="43">
        <f ca="1">'P &amp; L Account '!I36</f>
        <v>3.1317707823615262</v>
      </c>
      <c r="J38" s="43">
        <f ca="1">'P &amp; L Account '!J36</f>
        <v>3.3045167223615071</v>
      </c>
      <c r="K38" s="43">
        <f ca="1">'P &amp; L Account '!K36</f>
        <v>3.5051805849258555</v>
      </c>
      <c r="L38" s="43">
        <f ca="1">'P &amp; L Account '!L36</f>
        <v>3.7340832906105677</v>
      </c>
      <c r="M38" s="43">
        <f ca="1">'P &amp; L Account '!M36</f>
        <v>3.6863820566560519</v>
      </c>
      <c r="N38" s="43">
        <f ca="1">'P &amp; L Account '!N36</f>
        <v>3.7748582331033425</v>
      </c>
      <c r="O38" s="43">
        <f ca="1">'P &amp; L Account '!O36</f>
        <v>3.8238666282514804</v>
      </c>
      <c r="P38" s="4"/>
    </row>
    <row r="39" spans="2:16" ht="18" customHeight="1" x14ac:dyDescent="0.35">
      <c r="B39" s="4" t="s">
        <v>235</v>
      </c>
      <c r="C39" s="4"/>
      <c r="D39" s="43"/>
      <c r="E39" s="43"/>
      <c r="F39" s="43">
        <f t="shared" ref="F39" ca="1" si="18">E39+F38</f>
        <v>2.909188045598178</v>
      </c>
      <c r="G39" s="43">
        <f t="shared" ref="G39" ca="1" si="19">F39+G38</f>
        <v>5.9238120331014184</v>
      </c>
      <c r="H39" s="43">
        <f t="shared" ref="H39" ca="1" si="20">G39+H38</f>
        <v>8.9104565605954029</v>
      </c>
      <c r="I39" s="43">
        <f t="shared" ref="I39" ca="1" si="21">H39+I38</f>
        <v>12.042227342956929</v>
      </c>
      <c r="J39" s="43">
        <f t="shared" ref="J39" ca="1" si="22">I39+J38</f>
        <v>15.346744065318436</v>
      </c>
      <c r="K39" s="43">
        <f t="shared" ref="K39" ca="1" si="23">J39+K38</f>
        <v>18.851924650244293</v>
      </c>
      <c r="L39" s="43">
        <f t="shared" ref="L39" ca="1" si="24">K39+L38</f>
        <v>22.586007940854859</v>
      </c>
      <c r="M39" s="43">
        <f t="shared" ref="M39" ca="1" si="25">L39+M38</f>
        <v>26.27238999751091</v>
      </c>
      <c r="N39" s="43">
        <f t="shared" ref="N39" ca="1" si="26">M39+N38</f>
        <v>30.047248230614251</v>
      </c>
      <c r="O39" s="43">
        <f t="shared" ref="O39" ca="1" si="27">N39+O38</f>
        <v>33.871114858865731</v>
      </c>
      <c r="P39" s="4"/>
    </row>
    <row r="40" spans="2:16" ht="18" customHeight="1" x14ac:dyDescent="0.35">
      <c r="B40" s="4" t="s">
        <v>236</v>
      </c>
      <c r="C40" s="4"/>
      <c r="D40" s="43">
        <f ca="1">'TPC and MoF'!D19</f>
        <v>17.751148579509209</v>
      </c>
      <c r="E40" s="4"/>
      <c r="F40" s="4"/>
      <c r="G40" s="4"/>
      <c r="H40" s="4"/>
      <c r="I40" s="4"/>
      <c r="J40" s="4"/>
      <c r="K40" s="4"/>
      <c r="L40" s="4"/>
      <c r="M40" s="4"/>
      <c r="N40" s="4"/>
      <c r="O40" s="4"/>
      <c r="P40" s="4"/>
    </row>
    <row r="41" spans="2:16" ht="18" customHeight="1" x14ac:dyDescent="0.35">
      <c r="B41" s="3" t="s">
        <v>239</v>
      </c>
      <c r="C41" s="3"/>
      <c r="D41" s="219">
        <f ca="1">5+((D40-J39)/K38)</f>
        <v>5.6859573867694557</v>
      </c>
      <c r="E41" s="152"/>
      <c r="F41" s="152"/>
      <c r="G41" s="152"/>
      <c r="H41" s="152"/>
      <c r="I41" s="152"/>
      <c r="J41" s="152"/>
      <c r="K41" s="152"/>
      <c r="L41" s="152"/>
      <c r="M41" s="152"/>
      <c r="N41" s="152"/>
      <c r="O41" s="152"/>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63" t="s">
        <v>383</v>
      </c>
      <c r="C44" s="363"/>
      <c r="D44" s="363"/>
      <c r="E44" s="4"/>
      <c r="F44" s="4"/>
      <c r="G44" s="4"/>
      <c r="H44" s="4"/>
      <c r="I44" s="4"/>
      <c r="J44" s="4"/>
      <c r="K44" s="4"/>
      <c r="L44" s="4"/>
      <c r="M44" s="4"/>
      <c r="N44" s="4"/>
      <c r="O44" s="4"/>
      <c r="P44" s="4"/>
    </row>
    <row r="45" spans="2:16" ht="18" customHeight="1" x14ac:dyDescent="0.35">
      <c r="B45" s="209" t="s">
        <v>384</v>
      </c>
      <c r="C45" s="209"/>
      <c r="D45" s="210">
        <f ca="1">'TPC and MoF'!D26</f>
        <v>13.478723259473469</v>
      </c>
      <c r="E45" s="4"/>
      <c r="F45" s="4"/>
      <c r="G45" s="4"/>
      <c r="H45" s="4"/>
      <c r="I45" s="4"/>
      <c r="J45" s="4"/>
      <c r="K45" s="4"/>
      <c r="L45" s="4"/>
      <c r="M45" s="4"/>
      <c r="N45" s="4"/>
      <c r="O45" s="4"/>
      <c r="P45" s="4"/>
    </row>
    <row r="46" spans="2:16" ht="18" customHeight="1" x14ac:dyDescent="0.35">
      <c r="B46" s="209" t="s">
        <v>46</v>
      </c>
      <c r="C46" s="209"/>
      <c r="D46" s="210">
        <f ca="1">'TPC and MoF'!D25</f>
        <v>4.492907753157823</v>
      </c>
      <c r="E46" s="4"/>
      <c r="F46" s="4"/>
      <c r="G46" s="4"/>
      <c r="H46" s="4"/>
      <c r="I46" s="4"/>
      <c r="J46" s="4"/>
      <c r="K46" s="4"/>
      <c r="L46" s="4"/>
      <c r="M46" s="4"/>
      <c r="N46" s="4"/>
      <c r="O46" s="4"/>
      <c r="P46" s="4"/>
    </row>
    <row r="47" spans="2:16" ht="18" customHeight="1" x14ac:dyDescent="0.35">
      <c r="B47" s="211" t="s">
        <v>385</v>
      </c>
      <c r="C47" s="211"/>
      <c r="D47" s="212">
        <f ca="1">SUM(D45:D46)</f>
        <v>17.971631012631292</v>
      </c>
      <c r="E47" s="4"/>
      <c r="F47" s="4"/>
      <c r="G47" s="4"/>
      <c r="H47" s="4"/>
      <c r="I47" s="4"/>
      <c r="J47" s="4"/>
      <c r="K47" s="4"/>
      <c r="L47" s="4"/>
      <c r="M47" s="4"/>
      <c r="N47" s="4"/>
      <c r="O47" s="4"/>
      <c r="P47" s="4"/>
    </row>
    <row r="48" spans="2:16" ht="18" customHeight="1" x14ac:dyDescent="0.35">
      <c r="B48" s="209" t="s">
        <v>386</v>
      </c>
      <c r="C48" s="209"/>
      <c r="D48" s="213">
        <f ca="1">D45/D47</f>
        <v>0.75</v>
      </c>
      <c r="E48" s="4"/>
      <c r="F48" s="4"/>
      <c r="G48" s="4"/>
      <c r="H48" s="4"/>
      <c r="I48" s="4"/>
      <c r="J48" s="4"/>
      <c r="K48" s="4"/>
      <c r="L48" s="4"/>
      <c r="M48" s="4"/>
      <c r="N48" s="4"/>
      <c r="O48" s="4"/>
      <c r="P48" s="4"/>
    </row>
    <row r="49" spans="2:16" ht="18" customHeight="1" x14ac:dyDescent="0.35">
      <c r="B49" s="209" t="s">
        <v>387</v>
      </c>
      <c r="C49" s="209"/>
      <c r="D49" s="213">
        <f ca="1">D46/D47</f>
        <v>0.25</v>
      </c>
      <c r="E49" s="4"/>
      <c r="F49" s="4"/>
      <c r="G49" s="4"/>
      <c r="H49" s="4"/>
      <c r="I49" s="4"/>
      <c r="J49" s="4"/>
      <c r="K49" s="4"/>
      <c r="L49" s="4"/>
      <c r="M49" s="4"/>
      <c r="N49" s="4"/>
      <c r="O49" s="4"/>
      <c r="P49" s="4"/>
    </row>
    <row r="50" spans="2:16" ht="18" customHeight="1" x14ac:dyDescent="0.35">
      <c r="B50" s="209" t="s">
        <v>388</v>
      </c>
      <c r="C50" s="209"/>
      <c r="D50" s="214">
        <f>'Common Assumption'!D89</f>
        <v>8.5000000000000006E-2</v>
      </c>
      <c r="E50" s="4"/>
      <c r="F50" s="4"/>
      <c r="G50" s="4"/>
      <c r="H50" s="4"/>
      <c r="I50" s="4"/>
      <c r="J50" s="4"/>
      <c r="K50" s="4"/>
      <c r="L50" s="4"/>
      <c r="M50" s="4"/>
      <c r="N50" s="4"/>
      <c r="O50" s="4"/>
      <c r="P50" s="4"/>
    </row>
    <row r="51" spans="2:16" ht="18" customHeight="1" x14ac:dyDescent="0.35">
      <c r="B51" s="209" t="s">
        <v>389</v>
      </c>
      <c r="C51" s="209"/>
      <c r="D51" s="214">
        <f>'Common Assumption'!D74</f>
        <v>0.25168000000000001</v>
      </c>
      <c r="E51" s="4"/>
      <c r="F51" s="4"/>
      <c r="G51" s="4"/>
      <c r="H51" s="4"/>
      <c r="I51" s="4"/>
      <c r="J51" s="4"/>
      <c r="K51" s="4"/>
      <c r="L51" s="4"/>
      <c r="M51" s="4"/>
      <c r="N51" s="4"/>
      <c r="O51" s="4"/>
      <c r="P51" s="4"/>
    </row>
    <row r="52" spans="2:16" ht="18" customHeight="1" x14ac:dyDescent="0.35">
      <c r="B52" s="209" t="s">
        <v>390</v>
      </c>
      <c r="C52" s="209"/>
      <c r="D52" s="213">
        <f>D50*(1-D51)</f>
        <v>6.3607200000000003E-2</v>
      </c>
      <c r="E52" s="4"/>
      <c r="F52" s="4"/>
      <c r="G52" s="4"/>
      <c r="H52" s="4"/>
      <c r="I52" s="4"/>
      <c r="J52" s="4"/>
      <c r="K52" s="4"/>
      <c r="L52" s="4"/>
      <c r="M52" s="4"/>
      <c r="N52" s="4"/>
      <c r="O52" s="4"/>
      <c r="P52" s="4"/>
    </row>
    <row r="53" spans="2:16" ht="18" customHeight="1" x14ac:dyDescent="0.35">
      <c r="B53" s="209" t="s">
        <v>391</v>
      </c>
      <c r="C53" s="209"/>
      <c r="D53" s="214">
        <v>0.1242</v>
      </c>
      <c r="E53" s="237" t="s">
        <v>400</v>
      </c>
      <c r="F53" s="4"/>
      <c r="G53" s="4"/>
      <c r="H53" s="4"/>
      <c r="I53" s="4"/>
      <c r="J53" s="4"/>
      <c r="K53" s="4"/>
      <c r="L53" s="4"/>
      <c r="M53" s="4"/>
      <c r="N53" s="4"/>
      <c r="O53" s="4"/>
      <c r="P53" s="4"/>
    </row>
    <row r="54" spans="2:16" ht="18" customHeight="1" x14ac:dyDescent="0.35">
      <c r="B54" s="215" t="s">
        <v>383</v>
      </c>
      <c r="C54" s="215"/>
      <c r="D54" s="216">
        <f ca="1">D48*D52+D49*D53</f>
        <v>7.8755400000000003E-2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sheetData>
  <mergeCells count="3">
    <mergeCell ref="D6:E6"/>
    <mergeCell ref="F6:O6"/>
    <mergeCell ref="B44:D44"/>
  </mergeCells>
  <hyperlinks>
    <hyperlink ref="E53" r:id="rId1" xr:uid="{00000000-0004-0000-1300-000000000000}"/>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10" customWidth="1"/>
    <col min="4" max="15" width="13.83203125" style="10" customWidth="1"/>
    <col min="16" max="16" width="12.83203125" style="10" customWidth="1"/>
    <col min="17" max="16384" width="9.33203125" style="4"/>
  </cols>
  <sheetData>
    <row r="2" spans="2:16" ht="18" customHeight="1" x14ac:dyDescent="0.35">
      <c r="B2" s="47"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249</v>
      </c>
      <c r="D4" s="26"/>
      <c r="E4" s="26"/>
      <c r="F4" s="26"/>
      <c r="G4" s="26"/>
      <c r="H4" s="26"/>
      <c r="I4" s="26"/>
      <c r="J4" s="26"/>
      <c r="K4" s="26"/>
      <c r="L4" s="26"/>
      <c r="M4" s="26"/>
      <c r="N4" s="26"/>
      <c r="O4" s="26"/>
    </row>
    <row r="5" spans="2:16" ht="18" customHeight="1" x14ac:dyDescent="0.35">
      <c r="E5" s="4"/>
      <c r="F5" s="45"/>
      <c r="G5" s="4"/>
      <c r="H5" s="4"/>
      <c r="I5" s="4"/>
      <c r="J5" s="4"/>
      <c r="K5" s="4"/>
      <c r="L5" s="4"/>
      <c r="M5" s="4"/>
      <c r="N5" s="4"/>
      <c r="O5" s="4"/>
    </row>
    <row r="6" spans="2:16" ht="18" customHeight="1" x14ac:dyDescent="0.35">
      <c r="D6" s="358" t="s">
        <v>0</v>
      </c>
      <c r="E6" s="358"/>
      <c r="F6" s="359" t="s">
        <v>56</v>
      </c>
      <c r="G6" s="359"/>
      <c r="H6" s="359"/>
      <c r="I6" s="359"/>
      <c r="J6" s="359"/>
      <c r="K6" s="359"/>
      <c r="L6" s="359"/>
      <c r="M6" s="359"/>
      <c r="N6" s="359"/>
      <c r="O6" s="359"/>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C10" s="4"/>
      <c r="D10" s="4"/>
      <c r="E10" s="4"/>
      <c r="F10" s="4"/>
      <c r="G10" s="4"/>
      <c r="H10" s="4"/>
      <c r="I10" s="4"/>
      <c r="J10" s="4"/>
      <c r="K10" s="4"/>
      <c r="L10" s="4"/>
      <c r="M10" s="4"/>
      <c r="N10" s="4"/>
      <c r="O10" s="4"/>
      <c r="P10" s="4"/>
    </row>
    <row r="11" spans="2:16" ht="18" customHeight="1" x14ac:dyDescent="0.35">
      <c r="B11" s="4" t="s">
        <v>241</v>
      </c>
      <c r="C11" s="4"/>
      <c r="D11" s="4"/>
      <c r="E11" s="4"/>
      <c r="F11" s="43">
        <f>'P &amp; L Account '!F11</f>
        <v>10.977130515200002</v>
      </c>
      <c r="G11" s="43">
        <f>'P &amp; L Account '!G11</f>
        <v>11.425299440960002</v>
      </c>
      <c r="H11" s="43">
        <f>'P &amp; L Account '!H11</f>
        <v>11.903166813008001</v>
      </c>
      <c r="I11" s="43">
        <f>'P &amp; L Account '!I11</f>
        <v>12.412764303658401</v>
      </c>
      <c r="J11" s="43">
        <f>'P &amp; L Account '!J11</f>
        <v>12.95626617509132</v>
      </c>
      <c r="K11" s="43">
        <f>'P &amp; L Account '!K11</f>
        <v>13.535999484314639</v>
      </c>
      <c r="L11" s="43">
        <f>'P &amp; L Account '!L11</f>
        <v>14.154455029034278</v>
      </c>
      <c r="M11" s="43">
        <f>'P &amp; L Account '!M11</f>
        <v>14.814299088777689</v>
      </c>
      <c r="N11" s="43">
        <f>'P &amp; L Account '!N11</f>
        <v>15.518386019630151</v>
      </c>
      <c r="O11" s="43">
        <f>'P &amp; L Account '!O11</f>
        <v>16.269771765256248</v>
      </c>
      <c r="P11" s="4"/>
    </row>
    <row r="12" spans="2:16" ht="18" customHeight="1" x14ac:dyDescent="0.35">
      <c r="B12" s="4" t="s">
        <v>242</v>
      </c>
      <c r="C12" s="4"/>
      <c r="D12" s="4"/>
      <c r="E12" s="4"/>
      <c r="F12" s="43">
        <f>'P &amp; L Account '!F17</f>
        <v>0.16465695772800004</v>
      </c>
      <c r="G12" s="43">
        <f>'P &amp; L Account '!G17</f>
        <v>0.17137949161440003</v>
      </c>
      <c r="H12" s="43">
        <f>'P &amp; L Account '!H17</f>
        <v>0.17854750219512</v>
      </c>
      <c r="I12" s="43">
        <f>'P &amp; L Account '!I17</f>
        <v>0.18619146455487601</v>
      </c>
      <c r="J12" s="43">
        <f>'P &amp; L Account '!J17</f>
        <v>0.19434399262636981</v>
      </c>
      <c r="K12" s="43">
        <f>'P &amp; L Account '!K17</f>
        <v>0.20303999226471958</v>
      </c>
      <c r="L12" s="43">
        <f>'P &amp; L Account '!L17</f>
        <v>0.21231682543551417</v>
      </c>
      <c r="M12" s="43">
        <f>'P &amp; L Account '!M17</f>
        <v>0.22221448633166532</v>
      </c>
      <c r="N12" s="43">
        <f>'P &amp; L Account '!N17</f>
        <v>0.23277579029445225</v>
      </c>
      <c r="O12" s="43">
        <f>'P &amp; L Account '!O17</f>
        <v>0.2440465764788437</v>
      </c>
      <c r="P12" s="4"/>
    </row>
    <row r="13" spans="2:16" ht="18" customHeight="1" x14ac:dyDescent="0.35">
      <c r="B13" s="21" t="s">
        <v>243</v>
      </c>
      <c r="C13" s="21"/>
      <c r="D13" s="21"/>
      <c r="E13" s="21"/>
      <c r="F13" s="121">
        <f>F11-F12</f>
        <v>10.812473557472002</v>
      </c>
      <c r="G13" s="121">
        <f t="shared" ref="G13:O13" si="9">G11-G12</f>
        <v>11.253919949345601</v>
      </c>
      <c r="H13" s="121">
        <f t="shared" si="9"/>
        <v>11.724619310812882</v>
      </c>
      <c r="I13" s="121">
        <f t="shared" si="9"/>
        <v>12.226572839103525</v>
      </c>
      <c r="J13" s="121">
        <f t="shared" si="9"/>
        <v>12.76192218246495</v>
      </c>
      <c r="K13" s="121">
        <f t="shared" si="9"/>
        <v>13.33295949204992</v>
      </c>
      <c r="L13" s="121">
        <f t="shared" si="9"/>
        <v>13.942138203598763</v>
      </c>
      <c r="M13" s="121">
        <f t="shared" si="9"/>
        <v>14.592084602446024</v>
      </c>
      <c r="N13" s="121">
        <f t="shared" si="9"/>
        <v>15.285610229335699</v>
      </c>
      <c r="O13" s="121">
        <f t="shared" si="9"/>
        <v>16.025725188777404</v>
      </c>
      <c r="P13" s="4"/>
    </row>
    <row r="14" spans="2:16" ht="18" customHeight="1" x14ac:dyDescent="0.35">
      <c r="B14" s="4" t="s">
        <v>244</v>
      </c>
      <c r="C14" s="4"/>
      <c r="D14" s="4"/>
      <c r="E14" s="4"/>
      <c r="F14" s="43">
        <f>'P &amp; L Account '!F13+'P &amp; L Account '!F14+'P &amp; L Account '!F15+'P &amp; L Account '!F16</f>
        <v>6.2965408799999993</v>
      </c>
      <c r="G14" s="43">
        <f>'P &amp; L Account '!G13+'P &amp; L Account '!G14+'P &amp; L Account '!G15+'P &amp; L Account '!G16</f>
        <v>6.6765879239999997</v>
      </c>
      <c r="H14" s="43">
        <f>'P &amp; L Account '!H13+'P &amp; L Account '!H14+'P &amp; L Account '!H15+'P &amp; L Account '!H16</f>
        <v>7.2841748201999996</v>
      </c>
      <c r="I14" s="43">
        <f>'P &amp; L Account '!I13+'P &amp; L Account '!I14+'P &amp; L Account '!I15+'P &amp; L Account '!I16</f>
        <v>7.7255088737099991</v>
      </c>
      <c r="J14" s="43">
        <f>'P &amp; L Account '!J13+'P &amp; L Account '!J14+'P &amp; L Account '!J15+'P &amp; L Account '!J16</f>
        <v>8.1955400283330011</v>
      </c>
      <c r="K14" s="43">
        <f>'P &amp; L Account '!K13+'P &amp; L Account '!K14+'P &amp; L Account '!K15+'P &amp; L Account '!K16</f>
        <v>8.6962004190074644</v>
      </c>
      <c r="L14" s="43">
        <f>'P &amp; L Account '!L13+'P &amp; L Account '!L14+'P &amp; L Account '!L15+'P &amp; L Account '!L16</f>
        <v>9.2295560834099852</v>
      </c>
      <c r="M14" s="43">
        <f>'P &amp; L Account '!M13+'P &amp; L Account '!M14+'P &amp; L Account '!M15+'P &amp; L Account '!M16</f>
        <v>9.7978164542915458</v>
      </c>
      <c r="N14" s="43">
        <f>'P &amp; L Account '!N13+'P &amp; L Account '!N14+'P &amp; L Account '!N15+'P &amp; L Account '!N16</f>
        <v>10.403344536220509</v>
      </c>
      <c r="O14" s="43">
        <f>'P &amp; L Account '!O13+'P &amp; L Account '!O14+'P &amp; L Account '!O15+'P &amp; L Account '!O16</f>
        <v>11.048667816687006</v>
      </c>
      <c r="P14" s="4"/>
    </row>
    <row r="15" spans="2:16" ht="18" customHeight="1" x14ac:dyDescent="0.35">
      <c r="B15" s="4" t="s">
        <v>245</v>
      </c>
      <c r="C15" s="4"/>
      <c r="D15" s="4"/>
      <c r="E15" s="4"/>
      <c r="F15" s="43">
        <f>F13-F14</f>
        <v>4.5159326774720023</v>
      </c>
      <c r="G15" s="43">
        <f t="shared" ref="G15:O15" si="10">G13-G14</f>
        <v>4.5773320253456014</v>
      </c>
      <c r="H15" s="43">
        <f t="shared" si="10"/>
        <v>4.4404444906128822</v>
      </c>
      <c r="I15" s="43">
        <f t="shared" si="10"/>
        <v>4.5010639653935263</v>
      </c>
      <c r="J15" s="43">
        <f t="shared" si="10"/>
        <v>4.5663821541319489</v>
      </c>
      <c r="K15" s="43">
        <f t="shared" si="10"/>
        <v>4.6367590730424553</v>
      </c>
      <c r="L15" s="43">
        <f t="shared" si="10"/>
        <v>4.7125821201887774</v>
      </c>
      <c r="M15" s="43">
        <f t="shared" si="10"/>
        <v>4.7942681481544778</v>
      </c>
      <c r="N15" s="43">
        <f t="shared" si="10"/>
        <v>4.8822656931151904</v>
      </c>
      <c r="O15" s="43">
        <f t="shared" si="10"/>
        <v>4.9770573720903979</v>
      </c>
      <c r="P15" s="4"/>
    </row>
    <row r="16" spans="2:16" ht="18" customHeight="1" x14ac:dyDescent="0.35">
      <c r="B16" s="21" t="s">
        <v>246</v>
      </c>
      <c r="C16" s="21"/>
      <c r="D16" s="21"/>
      <c r="E16" s="21"/>
      <c r="F16" s="147">
        <f>F13/F11</f>
        <v>0.98499999999999988</v>
      </c>
      <c r="G16" s="147">
        <f t="shared" ref="G16:O16" si="11">G13/G11</f>
        <v>0.98499999999999999</v>
      </c>
      <c r="H16" s="147">
        <f t="shared" si="11"/>
        <v>0.9850000000000001</v>
      </c>
      <c r="I16" s="147">
        <f t="shared" si="11"/>
        <v>0.9850000000000001</v>
      </c>
      <c r="J16" s="147">
        <f t="shared" si="11"/>
        <v>0.98499999999999999</v>
      </c>
      <c r="K16" s="147">
        <f t="shared" si="11"/>
        <v>0.9850000000000001</v>
      </c>
      <c r="L16" s="147">
        <f t="shared" si="11"/>
        <v>0.98499999999999999</v>
      </c>
      <c r="M16" s="147">
        <f t="shared" si="11"/>
        <v>0.98499999999999999</v>
      </c>
      <c r="N16" s="147">
        <f t="shared" si="11"/>
        <v>0.98499999999999999</v>
      </c>
      <c r="O16" s="147">
        <f t="shared" si="11"/>
        <v>0.98499999999999999</v>
      </c>
      <c r="P16" s="4"/>
    </row>
    <row r="17" spans="2:16" ht="18" customHeight="1" x14ac:dyDescent="0.35">
      <c r="B17" s="148" t="s">
        <v>247</v>
      </c>
      <c r="C17" s="21"/>
      <c r="D17" s="21"/>
      <c r="E17" s="21"/>
      <c r="F17" s="121">
        <f>(F14/F13)*F11</f>
        <v>6.3924272893401017</v>
      </c>
      <c r="G17" s="121">
        <f t="shared" ref="G17:O17" si="12">(G14/G13)*G11</f>
        <v>6.7782618517766489</v>
      </c>
      <c r="H17" s="121">
        <f t="shared" si="12"/>
        <v>7.395101340304568</v>
      </c>
      <c r="I17" s="121">
        <f t="shared" si="12"/>
        <v>7.8431562169644655</v>
      </c>
      <c r="J17" s="121">
        <f t="shared" si="12"/>
        <v>8.3203452064294439</v>
      </c>
      <c r="K17" s="121">
        <f t="shared" si="12"/>
        <v>8.8286298670126531</v>
      </c>
      <c r="L17" s="121">
        <f t="shared" si="12"/>
        <v>9.3701076988933867</v>
      </c>
      <c r="M17" s="121">
        <f t="shared" si="12"/>
        <v>9.9470217810066455</v>
      </c>
      <c r="N17" s="121">
        <f t="shared" si="12"/>
        <v>10.561771102761938</v>
      </c>
      <c r="O17" s="121">
        <f t="shared" si="12"/>
        <v>11.216921641306605</v>
      </c>
      <c r="P17" s="4"/>
    </row>
    <row r="18" spans="2:16" ht="18" customHeight="1" x14ac:dyDescent="0.35">
      <c r="B18" s="83" t="s">
        <v>248</v>
      </c>
      <c r="C18" s="83"/>
      <c r="D18" s="83"/>
      <c r="E18" s="83"/>
      <c r="F18" s="149">
        <f>F17/F11</f>
        <v>0.58234046506858284</v>
      </c>
      <c r="G18" s="149">
        <f t="shared" ref="G18:O18" si="13">G17/G11</f>
        <v>0.59326776394817282</v>
      </c>
      <c r="H18" s="149">
        <f t="shared" si="13"/>
        <v>0.62127175536371249</v>
      </c>
      <c r="I18" s="149">
        <f t="shared" si="13"/>
        <v>0.63186217228444919</v>
      </c>
      <c r="J18" s="149">
        <f t="shared" si="13"/>
        <v>0.64218696142762743</v>
      </c>
      <c r="K18" s="149">
        <f t="shared" si="13"/>
        <v>0.65223331880613389</v>
      </c>
      <c r="L18" s="149">
        <f t="shared" si="13"/>
        <v>0.66199000100484162</v>
      </c>
      <c r="M18" s="149">
        <f t="shared" si="13"/>
        <v>0.67144734431221498</v>
      </c>
      <c r="N18" s="149">
        <f t="shared" si="13"/>
        <v>0.68059726632664697</v>
      </c>
      <c r="O18" s="149">
        <f t="shared" si="13"/>
        <v>0.68943325100971009</v>
      </c>
      <c r="P18" s="4"/>
    </row>
    <row r="19" spans="2:16" ht="18" customHeight="1" x14ac:dyDescent="0.35">
      <c r="C19" s="4"/>
      <c r="D19" s="4"/>
      <c r="E19" s="4"/>
      <c r="F19" s="4"/>
      <c r="G19" s="4"/>
      <c r="H19" s="4"/>
      <c r="I19" s="4"/>
      <c r="J19" s="4"/>
      <c r="K19" s="4"/>
      <c r="L19" s="4"/>
      <c r="M19" s="4"/>
      <c r="N19" s="4"/>
      <c r="O19" s="4"/>
      <c r="P19" s="4"/>
    </row>
    <row r="20" spans="2:16" ht="18" customHeight="1" x14ac:dyDescent="0.35">
      <c r="B20" s="146" t="s">
        <v>250</v>
      </c>
      <c r="C20" s="146"/>
      <c r="D20" s="146"/>
      <c r="E20" s="146"/>
      <c r="F20" s="146"/>
      <c r="G20" s="146"/>
      <c r="H20" s="146"/>
      <c r="I20" s="146"/>
      <c r="J20" s="146"/>
      <c r="K20" s="146"/>
      <c r="L20" s="146"/>
      <c r="M20" s="146"/>
      <c r="N20" s="146"/>
      <c r="O20" s="146"/>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8">
        <f>'P &amp; L Account '!F47</f>
        <v>0.41139464190744601</v>
      </c>
      <c r="G22" s="58">
        <f>'P &amp; L Account '!G47</f>
        <v>0.40063125251104975</v>
      </c>
      <c r="H22" s="58">
        <f>'P &amp; L Account '!H47</f>
        <v>0.3730473209667432</v>
      </c>
      <c r="I22" s="58">
        <f>'P &amp; L Account '!I47</f>
        <v>0.36261576029981746</v>
      </c>
      <c r="J22" s="58">
        <f>'P &amp; L Account '!J47</f>
        <v>0.35244584299378701</v>
      </c>
      <c r="K22" s="58">
        <f>'P &amp; L Account '!K47</f>
        <v>0.34255018097595813</v>
      </c>
      <c r="L22" s="58">
        <f>'P &amp; L Account '!L47</f>
        <v>0.33293984901023099</v>
      </c>
      <c r="M22" s="58">
        <f>'P &amp; L Account '!M47</f>
        <v>0.32362436585246823</v>
      </c>
      <c r="N22" s="58">
        <f>'P &amp; L Account '!N47</f>
        <v>0.31461169266825267</v>
      </c>
      <c r="O22" s="58">
        <f>'P &amp; L Account '!O47</f>
        <v>0.30590824775543551</v>
      </c>
      <c r="P22" s="4"/>
    </row>
    <row r="23" spans="2:16" ht="18" customHeight="1" x14ac:dyDescent="0.35">
      <c r="B23" s="50" t="s">
        <v>251</v>
      </c>
      <c r="C23" s="50"/>
      <c r="D23" s="50"/>
      <c r="E23" s="50"/>
      <c r="F23" s="365">
        <f>AVERAGE(F22:O22)</f>
        <v>0.35197691549411891</v>
      </c>
      <c r="G23" s="365"/>
      <c r="H23" s="365"/>
      <c r="I23" s="365"/>
      <c r="J23" s="365"/>
      <c r="K23" s="365"/>
      <c r="L23" s="365"/>
      <c r="M23" s="365"/>
      <c r="N23" s="365"/>
      <c r="O23" s="365"/>
      <c r="P23" s="4"/>
    </row>
    <row r="24" spans="2:16" ht="18" customHeight="1" x14ac:dyDescent="0.35">
      <c r="B24" s="4" t="s">
        <v>176</v>
      </c>
      <c r="C24" s="4"/>
      <c r="D24" s="4"/>
      <c r="E24" s="4"/>
      <c r="F24" s="58">
        <f ca="1">'P &amp; L Account '!F48</f>
        <v>0.33170230613042401</v>
      </c>
      <c r="G24" s="58">
        <f ca="1">'P &amp; L Account '!G48</f>
        <v>0.32406492920320223</v>
      </c>
      <c r="H24" s="58">
        <f ca="1">'P &amp; L Account '!H48</f>
        <v>0.29955484752433764</v>
      </c>
      <c r="I24" s="58">
        <f ca="1">'P &amp; L Account '!I48</f>
        <v>0.2921404697452642</v>
      </c>
      <c r="J24" s="58">
        <f ca="1">'P &amp; L Account '!J48</f>
        <v>0.28492691747438698</v>
      </c>
      <c r="K24" s="58">
        <f ca="1">'P &amp; L Account '!K48</f>
        <v>0.27792302345432751</v>
      </c>
      <c r="L24" s="58">
        <f ca="1">'P &amp; L Account '!L48</f>
        <v>0.27113646844269262</v>
      </c>
      <c r="M24" s="58">
        <f ca="1">'P &amp; L Account '!M48</f>
        <v>0.26457377117747632</v>
      </c>
      <c r="N24" s="58">
        <f ca="1">'P &amp; L Account '!N48</f>
        <v>0.25824029104317814</v>
      </c>
      <c r="O24" s="58">
        <f ca="1">'P &amp; L Account '!O48</f>
        <v>0.25214024267784646</v>
      </c>
      <c r="P24" s="4"/>
    </row>
    <row r="25" spans="2:16" ht="18" customHeight="1" x14ac:dyDescent="0.35">
      <c r="B25" s="50" t="s">
        <v>251</v>
      </c>
      <c r="C25" s="50"/>
      <c r="D25" s="50"/>
      <c r="E25" s="50"/>
      <c r="F25" s="365">
        <f ca="1">AVERAGE(F24:O24)</f>
        <v>0.28564032668731365</v>
      </c>
      <c r="G25" s="365"/>
      <c r="H25" s="365"/>
      <c r="I25" s="365"/>
      <c r="J25" s="365"/>
      <c r="K25" s="365"/>
      <c r="L25" s="365"/>
      <c r="M25" s="365"/>
      <c r="N25" s="365"/>
      <c r="O25" s="365"/>
      <c r="P25" s="4"/>
    </row>
    <row r="26" spans="2:16" ht="18" customHeight="1" x14ac:dyDescent="0.35">
      <c r="B26" s="4" t="s">
        <v>174</v>
      </c>
      <c r="C26" s="4"/>
      <c r="D26" s="4"/>
      <c r="E26" s="4"/>
      <c r="F26" s="58">
        <f ca="1">'P &amp; L Account '!F49</f>
        <v>0.15675460426488941</v>
      </c>
      <c r="G26" s="58">
        <f ca="1">'P &amp; L Account '!G49</f>
        <v>0.16662957509529222</v>
      </c>
      <c r="H26" s="58">
        <f ca="1">'P &amp; L Account '!H49</f>
        <v>0.16315421704891653</v>
      </c>
      <c r="I26" s="58">
        <f ca="1">'P &amp; L Account '!I49</f>
        <v>0.17270126554552961</v>
      </c>
      <c r="J26" s="58">
        <f ca="1">'P &amp; L Account '!J49</f>
        <v>0.18251300293156542</v>
      </c>
      <c r="K26" s="58">
        <f ca="1">'P &amp; L Account '!K49</f>
        <v>0.19256304977309838</v>
      </c>
      <c r="L26" s="58">
        <f ca="1">'P &amp; L Account '!L49</f>
        <v>0.20280547248745151</v>
      </c>
      <c r="M26" s="58">
        <f ca="1">'P &amp; L Account '!M49</f>
        <v>0.19257972908863283</v>
      </c>
      <c r="N26" s="58">
        <f ca="1">'P &amp; L Account '!N49</f>
        <v>0.1911969604365871</v>
      </c>
      <c r="O26" s="58">
        <f ca="1">'P &amp; L Account '!O49</f>
        <v>0.1867268201962875</v>
      </c>
      <c r="P26" s="4"/>
    </row>
    <row r="27" spans="2:16" ht="18" customHeight="1" x14ac:dyDescent="0.35">
      <c r="B27" s="50" t="s">
        <v>251</v>
      </c>
      <c r="C27" s="50"/>
      <c r="D27" s="50"/>
      <c r="E27" s="50"/>
      <c r="F27" s="365">
        <f ca="1">AVERAGE(F26:O26)</f>
        <v>0.18076246968682502</v>
      </c>
      <c r="G27" s="365"/>
      <c r="H27" s="365"/>
      <c r="I27" s="365"/>
      <c r="J27" s="365"/>
      <c r="K27" s="365"/>
      <c r="L27" s="365"/>
      <c r="M27" s="365"/>
      <c r="N27" s="365"/>
      <c r="O27" s="365"/>
      <c r="P27" s="4"/>
    </row>
    <row r="28" spans="2:16" ht="18" customHeight="1" x14ac:dyDescent="0.35">
      <c r="B28" s="4" t="s">
        <v>175</v>
      </c>
      <c r="C28" s="4"/>
      <c r="D28" s="4"/>
      <c r="E28" s="4"/>
      <c r="F28" s="58">
        <f>'P &amp; L Account '!F50</f>
        <v>0</v>
      </c>
      <c r="G28" s="58">
        <f>'P &amp; L Account '!G50</f>
        <v>4.082751181098021E-2</v>
      </c>
      <c r="H28" s="58">
        <f>'P &amp; L Account '!H50</f>
        <v>4.1825369612181307E-2</v>
      </c>
      <c r="I28" s="58">
        <f>'P &amp; L Account '!I50</f>
        <v>4.281192548637569E-2</v>
      </c>
      <c r="J28" s="58">
        <f>'P &amp; L Account '!J50</f>
        <v>4.3785723964220757E-2</v>
      </c>
      <c r="K28" s="58">
        <f>'P &amp; L Account '!K50</f>
        <v>4.4745399746253023E-2</v>
      </c>
      <c r="L28" s="58">
        <f>'P &amp; L Account '!L50</f>
        <v>4.5689684417932863E-2</v>
      </c>
      <c r="M28" s="58">
        <f>'P &amp; L Account '!M50</f>
        <v>4.661741186007573E-2</v>
      </c>
      <c r="N28" s="58">
        <f>'P &amp; L Account '!N50</f>
        <v>4.7527522337241779E-2</v>
      </c>
      <c r="O28" s="58">
        <f>'P &amp; L Account '!O50</f>
        <v>4.8419065273645367E-2</v>
      </c>
      <c r="P28" s="4"/>
    </row>
    <row r="29" spans="2:16" ht="18" customHeight="1" x14ac:dyDescent="0.35">
      <c r="B29" s="50" t="s">
        <v>251</v>
      </c>
      <c r="C29" s="50"/>
      <c r="D29" s="50"/>
      <c r="E29" s="50"/>
      <c r="F29" s="365">
        <f>AVERAGE(F28:O28)</f>
        <v>4.0224961450890676E-2</v>
      </c>
      <c r="G29" s="365"/>
      <c r="H29" s="365"/>
      <c r="I29" s="365"/>
      <c r="J29" s="365"/>
      <c r="K29" s="365"/>
      <c r="L29" s="365"/>
      <c r="M29" s="365"/>
      <c r="N29" s="365"/>
      <c r="O29" s="365"/>
      <c r="P29" s="4"/>
    </row>
    <row r="30" spans="2:16" ht="18" customHeight="1" x14ac:dyDescent="0.35">
      <c r="B30" s="4" t="s">
        <v>252</v>
      </c>
      <c r="C30" s="4"/>
      <c r="D30" s="4"/>
      <c r="E30" s="4"/>
      <c r="F30" s="58">
        <f ca="1">'P &amp; L Account '!F44/('Balance Sheet'!F11+'Balance Sheet'!F12+'Balance Sheet'!F13)</f>
        <v>0.19848698959345326</v>
      </c>
      <c r="G30" s="58">
        <f ca="1">'P &amp; L Account '!G44/('Balance Sheet'!G11+'Balance Sheet'!G12+'Balance Sheet'!G13)</f>
        <v>0.19589743355619296</v>
      </c>
      <c r="H30" s="58">
        <f ca="1">'P &amp; L Account '!H44/('Balance Sheet'!H11+'Balance Sheet'!H12+'Balance Sheet'!H13)</f>
        <v>0.18290480416158134</v>
      </c>
      <c r="I30" s="58">
        <f ca="1">'P &amp; L Account '!I44/('Balance Sheet'!I11+'Balance Sheet'!I12+'Balance Sheet'!I13)</f>
        <v>0.18485851553156527</v>
      </c>
      <c r="J30" s="58">
        <f ca="1">'P &amp; L Account '!J44/('Balance Sheet'!J11+'Balance Sheet'!J12+'Balance Sheet'!J13)</f>
        <v>0.18495542089763045</v>
      </c>
      <c r="K30" s="58">
        <f ca="1">'P &amp; L Account '!K44/('Balance Sheet'!K11+'Balance Sheet'!K12+'Balance Sheet'!K13)</f>
        <v>0.18932766304047355</v>
      </c>
      <c r="L30" s="58">
        <f ca="1">'P &amp; L Account '!L44/('Balance Sheet'!L11+'Balance Sheet'!L12+'Balance Sheet'!L13)</f>
        <v>0.19145876490851699</v>
      </c>
      <c r="M30" s="58">
        <f ca="1">'P &amp; L Account '!M44/('Balance Sheet'!M11+'Balance Sheet'!M12+'Balance Sheet'!M13)</f>
        <v>0.17117163538927205</v>
      </c>
      <c r="N30" s="58">
        <f ca="1">'P &amp; L Account '!N44/('Balance Sheet'!N11+'Balance Sheet'!N12+'Balance Sheet'!N13)</f>
        <v>0.15493809527375874</v>
      </c>
      <c r="O30" s="58">
        <f ca="1">'P &amp; L Account '!O44/('Balance Sheet'!O11+'Balance Sheet'!O12+'Balance Sheet'!O13)</f>
        <v>0.14193215282848459</v>
      </c>
      <c r="P30" s="4"/>
    </row>
    <row r="31" spans="2:16" ht="18" customHeight="1" x14ac:dyDescent="0.35">
      <c r="B31" s="50" t="s">
        <v>251</v>
      </c>
      <c r="C31" s="50"/>
      <c r="D31" s="50"/>
      <c r="E31" s="50"/>
      <c r="F31" s="365">
        <f ca="1">AVERAGE(F30:O30)</f>
        <v>0.17959314751809291</v>
      </c>
      <c r="G31" s="365"/>
      <c r="H31" s="365"/>
      <c r="I31" s="365"/>
      <c r="J31" s="365"/>
      <c r="K31" s="365"/>
      <c r="L31" s="365"/>
      <c r="M31" s="365"/>
      <c r="N31" s="365"/>
      <c r="O31" s="365"/>
      <c r="P31" s="4"/>
    </row>
    <row r="32" spans="2:16" ht="18" customHeight="1" x14ac:dyDescent="0.35">
      <c r="B32" s="4" t="s">
        <v>253</v>
      </c>
      <c r="C32" s="4"/>
      <c r="D32" s="4"/>
      <c r="E32" s="4"/>
      <c r="F32" s="58">
        <f ca="1">'P &amp; L Account '!F45/('Balance Sheet'!F11+'Balance Sheet'!F13+'Balance Sheet'!F16)</f>
        <v>9.7204285008505614E-2</v>
      </c>
      <c r="G32" s="58">
        <f ca="1">'P &amp; L Account '!G45/('Balance Sheet'!G11+'Balance Sheet'!G13+'Balance Sheet'!G16)</f>
        <v>0.11452240296946992</v>
      </c>
      <c r="H32" s="58">
        <f ca="1">'P &amp; L Account '!H45/('Balance Sheet'!H11+'Balance Sheet'!H13+'Balance Sheet'!H16)</f>
        <v>0.12713186102055568</v>
      </c>
      <c r="I32" s="58">
        <f ca="1">'P &amp; L Account '!I45/('Balance Sheet'!I11+'Balance Sheet'!I13+'Balance Sheet'!I16)</f>
        <v>0.15391283343093054</v>
      </c>
      <c r="J32" s="58">
        <f ca="1">'P &amp; L Account '!J45/('Balance Sheet'!J11+'Balance Sheet'!J13+'Balance Sheet'!J16)</f>
        <v>0.19860962733145432</v>
      </c>
      <c r="K32" s="58">
        <f ca="1">'P &amp; L Account '!K45/('Balance Sheet'!K11+'Balance Sheet'!K13+'Balance Sheet'!K16)</f>
        <v>0.2637018047139984</v>
      </c>
      <c r="L32" s="58">
        <f ca="1">'P &amp; L Account '!L45/('Balance Sheet'!L11+'Balance Sheet'!L13+'Balance Sheet'!L16)</f>
        <v>0.39932393141558631</v>
      </c>
      <c r="M32" s="58">
        <f ca="1">'P &amp; L Account '!M45/('Balance Sheet'!M11+'Balance Sheet'!M13+'Balance Sheet'!M16)</f>
        <v>0.63498604064363751</v>
      </c>
      <c r="N32" s="58">
        <f ca="1">'P &amp; L Account '!N45/('Balance Sheet'!N11+'Balance Sheet'!N13+'Balance Sheet'!N16)</f>
        <v>0.66038930706946297</v>
      </c>
      <c r="O32" s="58">
        <f ca="1">'P &amp; L Account '!O45/('Balance Sheet'!O11+'Balance Sheet'!O13+'Balance Sheet'!O16)</f>
        <v>0.67617741426148581</v>
      </c>
      <c r="P32" s="4"/>
    </row>
    <row r="33" spans="2:16" ht="18" customHeight="1" x14ac:dyDescent="0.35">
      <c r="B33" s="50" t="s">
        <v>251</v>
      </c>
      <c r="C33" s="50"/>
      <c r="D33" s="50"/>
      <c r="E33" s="50"/>
      <c r="F33" s="365">
        <f ca="1">AVERAGE(F32:O32)</f>
        <v>0.33259595078650872</v>
      </c>
      <c r="G33" s="365"/>
      <c r="H33" s="365"/>
      <c r="I33" s="365"/>
      <c r="J33" s="365"/>
      <c r="K33" s="365"/>
      <c r="L33" s="365"/>
      <c r="M33" s="365"/>
      <c r="N33" s="365"/>
      <c r="O33" s="365"/>
      <c r="P33" s="4"/>
    </row>
    <row r="34" spans="2:16" ht="18" customHeight="1" x14ac:dyDescent="0.35">
      <c r="B34" s="4" t="s">
        <v>254</v>
      </c>
      <c r="C34" s="4"/>
      <c r="D34" s="4"/>
      <c r="E34" s="4"/>
      <c r="F34" s="58">
        <f ca="1">'P &amp; L Account '!F45/('Balance Sheet'!F11+'Balance Sheet'!F12)</f>
        <v>0.27692629735846824</v>
      </c>
      <c r="G34" s="58">
        <f ca="1">'P &amp; L Account '!G45/('Balance Sheet'!G11+'Balance Sheet'!G12)</f>
        <v>0.23453186607421508</v>
      </c>
      <c r="H34" s="58">
        <f ca="1">'P &amp; L Account '!H45/('Balance Sheet'!H11+'Balance Sheet'!H12)</f>
        <v>0.19305711113779475</v>
      </c>
      <c r="I34" s="58">
        <f ca="1">'P &amp; L Account '!I45/('Balance Sheet'!I11+'Balance Sheet'!I12)</f>
        <v>0.17566750359082414</v>
      </c>
      <c r="J34" s="58">
        <f ca="1">'P &amp; L Account '!J45/('Balance Sheet'!J11+'Balance Sheet'!J12)</f>
        <v>0.16232224968167708</v>
      </c>
      <c r="K34" s="58">
        <f ca="1">'P &amp; L Account '!K45/('Balance Sheet'!K11+'Balance Sheet'!K12)</f>
        <v>0.15176862453161041</v>
      </c>
      <c r="L34" s="58">
        <f ca="1">'P &amp; L Account '!L45/('Balance Sheet'!L11+'Balance Sheet'!L12)</f>
        <v>0.14320790376209594</v>
      </c>
      <c r="M34" s="58">
        <f ca="1">'P &amp; L Account '!M45/('Balance Sheet'!M11+'Balance Sheet'!M12)</f>
        <v>0.12459355673927268</v>
      </c>
      <c r="N34" s="58">
        <f ca="1">'P &amp; L Account '!N45/('Balance Sheet'!N11+'Balance Sheet'!N12)</f>
        <v>0.11471367520734356</v>
      </c>
      <c r="O34" s="58">
        <f ca="1">'P &amp; L Account '!O45/('Balance Sheet'!O11+'Balance Sheet'!O12)</f>
        <v>0.10511031202241723</v>
      </c>
      <c r="P34" s="4"/>
    </row>
    <row r="35" spans="2:16" ht="18" customHeight="1" x14ac:dyDescent="0.35">
      <c r="B35" s="50" t="s">
        <v>251</v>
      </c>
      <c r="C35" s="50"/>
      <c r="D35" s="50"/>
      <c r="E35" s="50"/>
      <c r="F35" s="365">
        <f ca="1">AVERAGE(F34:O34)</f>
        <v>0.1681899100105719</v>
      </c>
      <c r="G35" s="365"/>
      <c r="H35" s="365"/>
      <c r="I35" s="365"/>
      <c r="J35" s="365"/>
      <c r="K35" s="365"/>
      <c r="L35" s="365"/>
      <c r="M35" s="365"/>
      <c r="N35" s="365"/>
      <c r="O35" s="365"/>
      <c r="P35" s="4"/>
    </row>
    <row r="36" spans="2:16" ht="18" customHeight="1" x14ac:dyDescent="0.35">
      <c r="B36" s="4" t="s">
        <v>209</v>
      </c>
      <c r="C36" s="4"/>
      <c r="D36" s="4"/>
      <c r="E36" s="4"/>
      <c r="F36" s="43">
        <f ca="1">DSCR!F18</f>
        <v>2.8142899659965432</v>
      </c>
      <c r="G36" s="43">
        <f ca="1">DSCR!G18</f>
        <v>1.881050174822914</v>
      </c>
      <c r="H36" s="43">
        <f ca="1">DSCR!H18</f>
        <v>1.6931584525455983</v>
      </c>
      <c r="I36" s="43">
        <f ca="1">DSCR!I18</f>
        <v>1.7929703045763117</v>
      </c>
      <c r="J36" s="43">
        <f ca="1">DSCR!J18</f>
        <v>1.4613451571980056</v>
      </c>
      <c r="K36" s="43">
        <f ca="1">DSCR!K18</f>
        <v>1.5686660171882687</v>
      </c>
      <c r="L36" s="43">
        <f ca="1">DSCR!L18</f>
        <v>1.3369094024519796</v>
      </c>
      <c r="M36" s="43">
        <f ca="1">DSCR!M18</f>
        <v>1.3472492333359369</v>
      </c>
      <c r="N36" s="43">
        <f>DSCR!N18</f>
        <v>0</v>
      </c>
      <c r="O36" s="43">
        <f>DSCR!O18</f>
        <v>0</v>
      </c>
      <c r="P36" s="4"/>
    </row>
    <row r="37" spans="2:16" ht="18" customHeight="1" x14ac:dyDescent="0.35">
      <c r="B37" s="50" t="s">
        <v>251</v>
      </c>
      <c r="C37" s="50"/>
      <c r="D37" s="50"/>
      <c r="E37" s="50"/>
      <c r="F37" s="364">
        <f ca="1">AVERAGE(F36:M36)</f>
        <v>1.7369548385144447</v>
      </c>
      <c r="G37" s="364"/>
      <c r="H37" s="364"/>
      <c r="I37" s="364"/>
      <c r="J37" s="364"/>
      <c r="K37" s="364"/>
      <c r="L37" s="364"/>
      <c r="M37" s="364"/>
      <c r="N37" s="364"/>
      <c r="O37" s="364"/>
      <c r="P37" s="4"/>
    </row>
    <row r="38" spans="2:16" ht="18" customHeight="1" x14ac:dyDescent="0.35">
      <c r="B38" s="4" t="s">
        <v>255</v>
      </c>
      <c r="C38" s="4"/>
      <c r="D38" s="4"/>
      <c r="E38" s="4"/>
      <c r="F38" s="43">
        <f ca="1">'P &amp; L Account '!F43/('P &amp; L Account '!F23+'P &amp; L Account '!F24)</f>
        <v>3.8098615244948135</v>
      </c>
      <c r="G38" s="43">
        <f ca="1">'P &amp; L Account '!G43/('P &amp; L Account '!G23+'P &amp; L Account '!G24)</f>
        <v>4.0889115839442729</v>
      </c>
      <c r="H38" s="43">
        <f ca="1">'P &amp; L Account '!H43/('P &amp; L Account '!H23+'P &amp; L Account '!H24)</f>
        <v>4.3690637945863182</v>
      </c>
      <c r="I38" s="43">
        <f ca="1">'P &amp; L Account '!I43/('P &amp; L Account '!I23+'P &amp; L Account '!I24)</f>
        <v>4.9913735369623291</v>
      </c>
      <c r="J38" s="43">
        <f ca="1">'P &amp; L Account '!J43/('P &amp; L Account '!J23+'P &amp; L Account '!J24)</f>
        <v>6.0198259481380108</v>
      </c>
      <c r="K38" s="43">
        <f ca="1">'P &amp; L Account '!K43/('P &amp; L Account '!K23+'P &amp; L Account '!K24)</f>
        <v>7.9030710666312425</v>
      </c>
      <c r="L38" s="43">
        <f ca="1">'P &amp; L Account '!L43/('P &amp; L Account '!L23+'P &amp; L Account '!L24)</f>
        <v>12.202204292490363</v>
      </c>
      <c r="M38" s="43">
        <f ca="1">'P &amp; L Account '!M43/('P &amp; L Account '!M23+'P &amp; L Account '!M24)</f>
        <v>30.523296383722986</v>
      </c>
      <c r="N38" s="43">
        <f>'P &amp; L Account '!N43/('P &amp; L Account '!N23+'P &amp; L Account '!N24)</f>
        <v>114.87683983800447</v>
      </c>
      <c r="O38" s="43">
        <f>'P &amp; L Account '!O43/('P &amp; L Account '!O23+'P &amp; L Account '!O24)</f>
        <v>117.10723228447995</v>
      </c>
      <c r="P38" s="4"/>
    </row>
    <row r="39" spans="2:16" ht="18" customHeight="1" x14ac:dyDescent="0.35">
      <c r="B39" s="50" t="s">
        <v>251</v>
      </c>
      <c r="C39" s="50"/>
      <c r="D39" s="50"/>
      <c r="E39" s="50"/>
      <c r="F39" s="364">
        <f ca="1">AVERAGE(F38:O38)</f>
        <v>30.589168025345476</v>
      </c>
      <c r="G39" s="364"/>
      <c r="H39" s="364"/>
      <c r="I39" s="364"/>
      <c r="J39" s="364"/>
      <c r="K39" s="364"/>
      <c r="L39" s="364"/>
      <c r="M39" s="364"/>
      <c r="N39" s="364"/>
      <c r="O39" s="364"/>
      <c r="P39" s="4"/>
    </row>
    <row r="40" spans="2:16" ht="18" customHeight="1" x14ac:dyDescent="0.35">
      <c r="B40" s="4" t="s">
        <v>256</v>
      </c>
      <c r="C40" s="4"/>
      <c r="D40" s="4"/>
      <c r="E40" s="4"/>
      <c r="F40" s="43">
        <f ca="1">IFERROR('Balance Sheet'!F28/'Balance Sheet'!F13,0)</f>
        <v>1.1467749034964048</v>
      </c>
      <c r="G40" s="43">
        <f ca="1">IFERROR('Balance Sheet'!G28/'Balance Sheet'!G13,0)</f>
        <v>1.2089945377964009</v>
      </c>
      <c r="H40" s="43">
        <f ca="1">IFERROR('Balance Sheet'!H28/'Balance Sheet'!H13,0)</f>
        <v>1.2889912104678245</v>
      </c>
      <c r="I40" s="43">
        <f ca="1">IFERROR('Balance Sheet'!I28/'Balance Sheet'!I13,0)</f>
        <v>1.5225310262142422</v>
      </c>
      <c r="J40" s="43">
        <f ca="1">IFERROR('Balance Sheet'!J28/'Balance Sheet'!J13,0)</f>
        <v>1.931225703770473</v>
      </c>
      <c r="K40" s="43">
        <f ca="1">IFERROR('Balance Sheet'!K28/'Balance Sheet'!K13,0)</f>
        <v>3.5379424929927281</v>
      </c>
      <c r="L40" s="43"/>
      <c r="M40" s="43"/>
      <c r="N40" s="43"/>
      <c r="O40" s="43"/>
      <c r="P40" s="4"/>
    </row>
    <row r="41" spans="2:16" ht="18" customHeight="1" x14ac:dyDescent="0.35">
      <c r="B41" s="50" t="s">
        <v>251</v>
      </c>
      <c r="C41" s="50"/>
      <c r="D41" s="50"/>
      <c r="E41" s="50"/>
      <c r="F41" s="364">
        <f ca="1">AVERAGE(F40:O40)</f>
        <v>1.7727433124563456</v>
      </c>
      <c r="G41" s="364"/>
      <c r="H41" s="364"/>
      <c r="I41" s="364"/>
      <c r="J41" s="364"/>
      <c r="K41" s="364"/>
      <c r="L41" s="364"/>
      <c r="M41" s="364"/>
      <c r="N41" s="364"/>
      <c r="O41" s="364"/>
      <c r="P41" s="4"/>
    </row>
    <row r="42" spans="2:16" ht="18" customHeight="1" x14ac:dyDescent="0.35">
      <c r="B42" s="4" t="s">
        <v>257</v>
      </c>
      <c r="C42" s="4"/>
      <c r="D42" s="4"/>
      <c r="E42" s="4"/>
      <c r="F42" s="43">
        <f>'Working Capital'!F38/'Working Capital'!F39</f>
        <v>44.44444444444445</v>
      </c>
      <c r="G42" s="43">
        <f>'Working Capital'!G38/'Working Capital'!G39</f>
        <v>44.444444444444443</v>
      </c>
      <c r="H42" s="43">
        <f>'Working Capital'!H38/'Working Capital'!H39</f>
        <v>20.808959010684934</v>
      </c>
      <c r="I42" s="43">
        <f>'Working Capital'!I38/'Working Capital'!I39</f>
        <v>20.732958780054265</v>
      </c>
      <c r="J42" s="43">
        <f>'Working Capital'!J38/'Working Capital'!J39</f>
        <v>20.667313350259587</v>
      </c>
      <c r="K42" s="43">
        <f>'Working Capital'!K38/'Working Capital'!K39</f>
        <v>20.611852285030164</v>
      </c>
      <c r="L42" s="43">
        <f>'Working Capital'!L38/'Working Capital'!L39</f>
        <v>20.566393462338869</v>
      </c>
      <c r="M42" s="43">
        <f>'Working Capital'!M38/'Working Capital'!M39</f>
        <v>20.530744470105343</v>
      </c>
      <c r="N42" s="43">
        <f>'Working Capital'!N38/'Working Capital'!N39</f>
        <v>20.504703945334825</v>
      </c>
      <c r="O42" s="43">
        <f>'Working Capital'!O38/'Working Capital'!O39</f>
        <v>20.488062850960674</v>
      </c>
      <c r="P42" s="4"/>
    </row>
    <row r="43" spans="2:16" ht="18" customHeight="1" x14ac:dyDescent="0.35">
      <c r="B43" s="50" t="s">
        <v>251</v>
      </c>
      <c r="C43" s="50"/>
      <c r="D43" s="50"/>
      <c r="E43" s="50"/>
      <c r="F43" s="364">
        <f>AVERAGE(F42:O42)</f>
        <v>25.379987704365753</v>
      </c>
      <c r="G43" s="364"/>
      <c r="H43" s="364"/>
      <c r="I43" s="364"/>
      <c r="J43" s="364"/>
      <c r="K43" s="364"/>
      <c r="L43" s="364"/>
      <c r="M43" s="364"/>
      <c r="N43" s="364"/>
      <c r="O43" s="364"/>
      <c r="P43" s="4"/>
    </row>
    <row r="44" spans="2:16" ht="18" customHeight="1" x14ac:dyDescent="0.35">
      <c r="B44" s="4" t="s">
        <v>258</v>
      </c>
      <c r="C44" s="4"/>
      <c r="D44" s="4"/>
      <c r="E44" s="4"/>
      <c r="F44" s="43">
        <f ca="1">('Balance Sheet'!F13+'Balance Sheet'!F15+'Balance Sheet'!F16+'Balance Sheet'!F17)/('Balance Sheet'!F11+'Balance Sheet'!F12-'Balance Sheet'!F35)</f>
        <v>2.2063050308076102</v>
      </c>
      <c r="G44" s="43">
        <f ca="1">('Balance Sheet'!G13+'Balance Sheet'!G15+'Balance Sheet'!G16+'Balance Sheet'!G17)/('Balance Sheet'!G11+'Balance Sheet'!G12-'Balance Sheet'!G35)</f>
        <v>1.5560186241189358</v>
      </c>
      <c r="H44" s="43">
        <f ca="1">('Balance Sheet'!H13+'Balance Sheet'!H15+'Balance Sheet'!H16+'Balance Sheet'!H17)/('Balance Sheet'!H11+'Balance Sheet'!H12-'Balance Sheet'!H35)</f>
        <v>1.124113240575858</v>
      </c>
      <c r="I44" s="43">
        <f ca="1">('Balance Sheet'!I13+'Balance Sheet'!I15+'Balance Sheet'!I16+'Balance Sheet'!I17)/('Balance Sheet'!I11+'Balance Sheet'!I12-'Balance Sheet'!I35)</f>
        <v>0.8162928631303954</v>
      </c>
      <c r="J44" s="43">
        <f ca="1">('Balance Sheet'!J13+'Balance Sheet'!J15+'Balance Sheet'!J16+'Balance Sheet'!J17)/('Balance Sheet'!J11+'Balance Sheet'!J12-'Balance Sheet'!J35)</f>
        <v>0.54509487815184487</v>
      </c>
      <c r="K44" s="43">
        <f ca="1">('Balance Sheet'!K13+'Balance Sheet'!K15+'Balance Sheet'!K16+'Balance Sheet'!K17)/('Balance Sheet'!K11+'Balance Sheet'!K12-'Balance Sheet'!K35)</f>
        <v>0.34472453263813813</v>
      </c>
      <c r="L44" s="43">
        <f ca="1">('Balance Sheet'!L13+'Balance Sheet'!L15+'Balance Sheet'!L16+'Balance Sheet'!L17)/('Balance Sheet'!L11+'Balance Sheet'!L12-'Balance Sheet'!L35)</f>
        <v>0.16094474003010903</v>
      </c>
      <c r="M44" s="43">
        <f ca="1">('Balance Sheet'!M13+'Balance Sheet'!M15+'Balance Sheet'!M16+'Balance Sheet'!M17)/('Balance Sheet'!M11+'Balance Sheet'!M12-'Balance Sheet'!M35)</f>
        <v>2.3229640910772131E-2</v>
      </c>
      <c r="N44" s="43">
        <f ca="1">('Balance Sheet'!N13+'Balance Sheet'!N15+'Balance Sheet'!N16+'Balance Sheet'!N17)/('Balance Sheet'!N11+'Balance Sheet'!N12-'Balance Sheet'!N35)</f>
        <v>2.0626570159586247E-2</v>
      </c>
      <c r="O44" s="43">
        <f ca="1">('Balance Sheet'!O13+'Balance Sheet'!O15+'Balance Sheet'!O16+'Balance Sheet'!O17)/('Balance Sheet'!O11+'Balance Sheet'!O12-'Balance Sheet'!O35)</f>
        <v>1.8516467894999004E-2</v>
      </c>
      <c r="P44" s="4"/>
    </row>
    <row r="45" spans="2:16" ht="18" customHeight="1" x14ac:dyDescent="0.35">
      <c r="B45" s="50" t="s">
        <v>251</v>
      </c>
      <c r="C45" s="50"/>
      <c r="D45" s="50"/>
      <c r="E45" s="50"/>
      <c r="F45" s="364">
        <f ca="1">AVERAGE(F44:O44)</f>
        <v>0.68158665884182501</v>
      </c>
      <c r="G45" s="364"/>
      <c r="H45" s="364"/>
      <c r="I45" s="364"/>
      <c r="J45" s="364"/>
      <c r="K45" s="364"/>
      <c r="L45" s="364"/>
      <c r="M45" s="364"/>
      <c r="N45" s="364"/>
      <c r="O45" s="364"/>
      <c r="P45" s="4"/>
    </row>
    <row r="46" spans="2:16" ht="18" customHeight="1" x14ac:dyDescent="0.35">
      <c r="B46" s="4" t="s">
        <v>259</v>
      </c>
      <c r="C46" s="4"/>
      <c r="D46" s="4"/>
      <c r="E46" s="4"/>
      <c r="F46" s="43">
        <f ca="1">('Balance Sheet'!F13+'Balance Sheet'!F16)/'Balance Sheet'!F11</f>
        <v>2.94</v>
      </c>
      <c r="G46" s="43">
        <f ca="1">('Balance Sheet'!G13+'Balance Sheet'!G16)/'Balance Sheet'!G11</f>
        <v>2.7</v>
      </c>
      <c r="H46" s="43">
        <f ca="1">('Balance Sheet'!H13+'Balance Sheet'!H16)/'Balance Sheet'!H11</f>
        <v>2.4</v>
      </c>
      <c r="I46" s="43">
        <f ca="1">('Balance Sheet'!I13+'Balance Sheet'!I16)/'Balance Sheet'!I11</f>
        <v>2.0999999999999996</v>
      </c>
      <c r="J46" s="43">
        <f ca="1">('Balance Sheet'!J13+'Balance Sheet'!J16)/'Balance Sheet'!J11</f>
        <v>1.65</v>
      </c>
      <c r="K46" s="43">
        <f ca="1">('Balance Sheet'!K13+'Balance Sheet'!K16)/'Balance Sheet'!K11</f>
        <v>1.2000000000000002</v>
      </c>
      <c r="L46" s="43">
        <f ca="1">('Balance Sheet'!L13+'Balance Sheet'!L16)/'Balance Sheet'!L11</f>
        <v>0.6000000000000002</v>
      </c>
      <c r="M46" s="43">
        <f ca="1">('Balance Sheet'!M13+'Balance Sheet'!M16)/'Balance Sheet'!M11</f>
        <v>0</v>
      </c>
      <c r="N46" s="43">
        <f ca="1">('Balance Sheet'!N13+'Balance Sheet'!N16)/'Balance Sheet'!N11</f>
        <v>0</v>
      </c>
      <c r="O46" s="43">
        <f ca="1">('Balance Sheet'!O13+'Balance Sheet'!O16)/'Balance Sheet'!O11</f>
        <v>0</v>
      </c>
      <c r="P46" s="4"/>
    </row>
    <row r="47" spans="2:16" ht="18" customHeight="1" x14ac:dyDescent="0.35">
      <c r="B47" s="50" t="s">
        <v>251</v>
      </c>
      <c r="C47" s="50"/>
      <c r="D47" s="50"/>
      <c r="E47" s="50"/>
      <c r="F47" s="364">
        <f ca="1">AVERAGE(F46:O46)</f>
        <v>1.3590000000000002</v>
      </c>
      <c r="G47" s="364"/>
      <c r="H47" s="364"/>
      <c r="I47" s="364"/>
      <c r="J47" s="364"/>
      <c r="K47" s="364"/>
      <c r="L47" s="364"/>
      <c r="M47" s="364"/>
      <c r="N47" s="364"/>
      <c r="O47" s="36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D6:E6"/>
    <mergeCell ref="F6:O6"/>
    <mergeCell ref="F23:O23"/>
    <mergeCell ref="F25:O25"/>
    <mergeCell ref="F27:O27"/>
    <mergeCell ref="F29:O29"/>
    <mergeCell ref="F31:O31"/>
    <mergeCell ref="F35:O35"/>
    <mergeCell ref="F37:O37"/>
    <mergeCell ref="F39:O39"/>
    <mergeCell ref="F41:O41"/>
    <mergeCell ref="F43:O43"/>
    <mergeCell ref="F45:O45"/>
    <mergeCell ref="F47:O47"/>
    <mergeCell ref="F33:O33"/>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P15"/>
  <sheetViews>
    <sheetView showGridLines="0" zoomScaleNormal="100" workbookViewId="0"/>
  </sheetViews>
  <sheetFormatPr defaultColWidth="16" defaultRowHeight="18" customHeight="1" x14ac:dyDescent="0.35"/>
  <cols>
    <col min="1" max="1" width="5.6640625" style="220" customWidth="1"/>
    <col min="2" max="2" width="56" style="220" customWidth="1"/>
    <col min="3" max="3" width="23" style="220" customWidth="1"/>
    <col min="4" max="5" width="25.33203125" style="220" customWidth="1"/>
    <col min="6" max="6" width="23" style="220" customWidth="1"/>
    <col min="7" max="13" width="14.83203125" style="220" customWidth="1"/>
    <col min="14" max="15" width="18.83203125" style="220" bestFit="1" customWidth="1"/>
    <col min="16" max="16384" width="16" style="220"/>
  </cols>
  <sheetData>
    <row r="1" spans="2:16" ht="15.75" customHeight="1" x14ac:dyDescent="0.35"/>
    <row r="2" spans="2:16" ht="18" customHeight="1" x14ac:dyDescent="0.35">
      <c r="B2" s="233" t="str">
        <f>"Financial Model of " &amp; B4</f>
        <v>Financial Model of 68000 Sq. Ft. Noida Location Warehouse (Cold Storage)</v>
      </c>
      <c r="C2" s="234"/>
      <c r="D2" s="234"/>
      <c r="E2" s="234"/>
      <c r="F2" s="234"/>
      <c r="G2" s="221"/>
      <c r="H2" s="221"/>
      <c r="I2" s="221"/>
      <c r="J2" s="221"/>
      <c r="K2" s="221"/>
      <c r="L2" s="221"/>
      <c r="M2" s="221"/>
      <c r="N2" s="221"/>
      <c r="O2" s="221"/>
      <c r="P2" s="221"/>
    </row>
    <row r="3" spans="2:16" ht="12" customHeight="1" x14ac:dyDescent="0.35">
      <c r="C3" s="222"/>
      <c r="D3" s="222"/>
      <c r="E3" s="222"/>
      <c r="F3" s="222"/>
      <c r="G3" s="222"/>
      <c r="H3" s="222"/>
      <c r="I3" s="222"/>
      <c r="J3" s="222"/>
      <c r="K3" s="222"/>
      <c r="L3" s="222"/>
      <c r="M3" s="222"/>
      <c r="N3" s="222"/>
      <c r="O3" s="222"/>
      <c r="P3" s="222"/>
    </row>
    <row r="4" spans="2:16" ht="18" customHeight="1" x14ac:dyDescent="0.35">
      <c r="B4" s="223" t="str">
        <f>'Common Assumption'!B4</f>
        <v>68000 Sq. Ft. Noida Location Warehouse (Cold Storage)</v>
      </c>
      <c r="C4" s="223"/>
      <c r="D4" s="224"/>
      <c r="E4" s="224"/>
      <c r="F4" s="224"/>
      <c r="G4" s="222"/>
      <c r="H4" s="222"/>
      <c r="I4" s="222"/>
      <c r="J4" s="222"/>
      <c r="K4" s="222"/>
      <c r="L4" s="222"/>
      <c r="M4" s="222"/>
      <c r="N4" s="222"/>
      <c r="O4" s="222"/>
      <c r="P4" s="222"/>
    </row>
    <row r="5" spans="2:16" ht="13.5" customHeight="1" x14ac:dyDescent="0.35">
      <c r="C5" s="222"/>
      <c r="D5" s="222"/>
      <c r="F5" s="225"/>
    </row>
    <row r="6" spans="2:16" ht="18" customHeight="1" x14ac:dyDescent="0.35">
      <c r="B6" s="226" t="s">
        <v>393</v>
      </c>
      <c r="C6" s="236" t="s">
        <v>212</v>
      </c>
      <c r="D6" s="236" t="s">
        <v>233</v>
      </c>
      <c r="E6" s="236" t="s">
        <v>234</v>
      </c>
      <c r="F6" s="236" t="s">
        <v>239</v>
      </c>
      <c r="G6" s="222"/>
      <c r="H6" s="222"/>
      <c r="I6" s="222"/>
      <c r="J6" s="222"/>
      <c r="K6" s="222"/>
      <c r="L6" s="222"/>
      <c r="M6" s="222"/>
      <c r="N6" s="222"/>
      <c r="O6" s="222"/>
      <c r="P6" s="222"/>
    </row>
    <row r="7" spans="2:16" ht="27" customHeight="1" x14ac:dyDescent="0.35">
      <c r="B7" s="227" t="s">
        <v>394</v>
      </c>
      <c r="C7" s="228">
        <v>1.76</v>
      </c>
      <c r="D7" s="229">
        <v>25.43</v>
      </c>
      <c r="E7" s="230">
        <v>0.30009999999999998</v>
      </c>
      <c r="F7" s="231">
        <v>5.53</v>
      </c>
    </row>
    <row r="8" spans="2:16" ht="27" customHeight="1" x14ac:dyDescent="0.35">
      <c r="B8" s="227" t="s">
        <v>395</v>
      </c>
      <c r="C8" s="232"/>
      <c r="D8" s="229"/>
      <c r="E8" s="230"/>
      <c r="F8" s="231"/>
    </row>
    <row r="9" spans="2:16" ht="27" customHeight="1" x14ac:dyDescent="0.35">
      <c r="B9" s="227" t="s">
        <v>396</v>
      </c>
      <c r="C9" s="232"/>
      <c r="D9" s="229"/>
      <c r="E9" s="230"/>
      <c r="F9" s="231"/>
    </row>
    <row r="10" spans="2:16" ht="27" customHeight="1" x14ac:dyDescent="0.35">
      <c r="B10" s="227" t="s">
        <v>397</v>
      </c>
      <c r="C10" s="228"/>
      <c r="D10" s="229"/>
      <c r="E10" s="230"/>
      <c r="F10" s="231"/>
    </row>
    <row r="11" spans="2:16" ht="27" customHeight="1" x14ac:dyDescent="0.35">
      <c r="B11" s="227" t="s">
        <v>398</v>
      </c>
      <c r="C11" s="228"/>
      <c r="D11" s="229"/>
      <c r="E11" s="230"/>
      <c r="F11" s="231"/>
    </row>
    <row r="12" spans="2:16" ht="27" customHeight="1" x14ac:dyDescent="0.35">
      <c r="B12" s="227" t="s">
        <v>562</v>
      </c>
      <c r="C12" s="228"/>
      <c r="D12" s="229"/>
      <c r="E12" s="230"/>
      <c r="F12" s="231"/>
    </row>
    <row r="13" spans="2:16" ht="27" customHeight="1" x14ac:dyDescent="0.35">
      <c r="B13" s="227" t="s">
        <v>399</v>
      </c>
      <c r="C13" s="228"/>
      <c r="D13" s="229"/>
      <c r="E13" s="230"/>
      <c r="F13" s="231"/>
    </row>
    <row r="14" spans="2:16" ht="27" customHeight="1" x14ac:dyDescent="0.35">
      <c r="B14" s="227" t="s">
        <v>563</v>
      </c>
      <c r="C14" s="228"/>
      <c r="D14" s="229"/>
      <c r="E14" s="230"/>
      <c r="F14" s="231"/>
    </row>
    <row r="15" spans="2:16" ht="27" customHeight="1" x14ac:dyDescent="0.35">
      <c r="B15" s="227" t="s">
        <v>564</v>
      </c>
      <c r="C15" s="228"/>
      <c r="D15" s="229"/>
      <c r="E15" s="230"/>
      <c r="F15" s="23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Noida</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Rajesh Agarwal</cp:lastModifiedBy>
  <dcterms:created xsi:type="dcterms:W3CDTF">2022-04-27T16:07:58Z</dcterms:created>
  <dcterms:modified xsi:type="dcterms:W3CDTF">2025-01-11T10:12:41Z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